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25"/>
  <workbookPr codeName="ThisWorkbook" defaultThemeVersion="124226"/>
  <mc:AlternateContent xmlns:mc="http://schemas.openxmlformats.org/markup-compatibility/2006">
    <mc:Choice Requires="x15">
      <x15ac:absPath xmlns:x15ac="http://schemas.microsoft.com/office/spreadsheetml/2010/11/ac" url="C:\Users\User\Documents\"/>
    </mc:Choice>
  </mc:AlternateContent>
  <xr:revisionPtr revIDLastSave="0" documentId="8_{AB615128-69B5-44D6-A31B-30AC262C7060}" xr6:coauthVersionLast="34" xr6:coauthVersionMax="34" xr10:uidLastSave="{00000000-0000-0000-0000-000000000000}"/>
  <bookViews>
    <workbookView xWindow="0" yWindow="0" windowWidth="20490" windowHeight="6945" tabRatio="857" xr2:uid="{00000000-000D-0000-FFFF-FFFF00000000}"/>
  </bookViews>
  <sheets>
    <sheet name="Observation" sheetId="10" r:id="rId1"/>
    <sheet name="ActionPlan" sheetId="22" r:id="rId2"/>
    <sheet name="Scoring" sheetId="20" state="hidden" r:id="rId3"/>
    <sheet name="Dashboard" sheetId="24" r:id="rId4"/>
    <sheet name="Data" sheetId="25" r:id="rId5"/>
    <sheet name="Notes" sheetId="23" r:id="rId6"/>
    <sheet name="LU" sheetId="26" state="hidden" r:id="rId7"/>
  </sheets>
  <definedNames>
    <definedName name="_xlnm.Print_Area" localSheetId="1">ActionPlan!$A$1:$J$85</definedName>
    <definedName name="_xlnm.Print_Area" localSheetId="3">Dashboard!$A$1:$CD$20</definedName>
    <definedName name="_xlnm.Print_Area" localSheetId="0">Observation!$A$1:$K$127</definedName>
    <definedName name="_xlnm.Print_Titles" localSheetId="1">ActionPlan!$11:$11</definedName>
    <definedName name="_xlnm.Print_Titles" localSheetId="3">Dashboard!$A:$E</definedName>
  </definedNames>
  <calcPr calcId="179021"/>
</workbook>
</file>

<file path=xl/calcChain.xml><?xml version="1.0" encoding="utf-8"?>
<calcChain xmlns="http://schemas.openxmlformats.org/spreadsheetml/2006/main">
  <c r="AB6" i="24" l="1"/>
  <c r="AB11" i="24"/>
  <c r="AB10" i="24"/>
  <c r="AB9" i="24"/>
  <c r="AB8" i="24"/>
  <c r="AR88" i="25"/>
  <c r="W13" i="24" l="1"/>
  <c r="X11" i="24"/>
  <c r="X10" i="24"/>
  <c r="X9" i="24"/>
  <c r="X8" i="24"/>
  <c r="AP88" i="25"/>
  <c r="X6" i="24" s="1"/>
  <c r="AF11" i="24" l="1"/>
  <c r="AF10" i="24"/>
  <c r="AF9" i="24"/>
  <c r="AF8" i="24"/>
  <c r="AN88" i="25"/>
  <c r="AF6" i="24" s="1"/>
  <c r="L24" i="10" l="1"/>
  <c r="O24" i="10" s="1"/>
  <c r="L25" i="10"/>
  <c r="M25" i="10" s="1"/>
  <c r="L23" i="10"/>
  <c r="O23" i="10" s="1"/>
  <c r="L22" i="10"/>
  <c r="O22" i="10" s="1"/>
  <c r="L21" i="10"/>
  <c r="M21" i="10" s="1"/>
  <c r="L20" i="10"/>
  <c r="O20" i="10" s="1"/>
  <c r="L19" i="10"/>
  <c r="M19" i="10" s="1"/>
  <c r="L18" i="10"/>
  <c r="O18" i="10" s="1"/>
  <c r="L17" i="10"/>
  <c r="O17" i="10" s="1"/>
  <c r="L16" i="10"/>
  <c r="O16" i="10" s="1"/>
  <c r="L15" i="10"/>
  <c r="O15" i="10" s="1"/>
  <c r="L13" i="10"/>
  <c r="O13" i="10" s="1"/>
  <c r="L14" i="10"/>
  <c r="M14" i="10" s="1"/>
  <c r="L12" i="10"/>
  <c r="O12" i="10" s="1"/>
  <c r="L26" i="10"/>
  <c r="O26" i="10" s="1"/>
  <c r="N25" i="10"/>
  <c r="L27" i="10"/>
  <c r="O27" i="10" s="1"/>
  <c r="O21" i="10" l="1"/>
  <c r="M23" i="10"/>
  <c r="M22" i="10"/>
  <c r="M15" i="10"/>
  <c r="O25" i="10"/>
  <c r="O14" i="10"/>
  <c r="M13" i="10"/>
  <c r="M27" i="10"/>
  <c r="M16" i="10"/>
  <c r="M12" i="10"/>
  <c r="O19" i="10"/>
  <c r="M26" i="10"/>
  <c r="M24" i="10"/>
  <c r="M20" i="10"/>
  <c r="M18" i="10"/>
  <c r="M17" i="10"/>
  <c r="M28" i="10"/>
  <c r="L29" i="10" s="1"/>
  <c r="L35" i="10"/>
  <c r="L124" i="10"/>
  <c r="L123" i="10"/>
  <c r="L122" i="10"/>
  <c r="L121" i="10"/>
  <c r="L113" i="10"/>
  <c r="L112" i="10"/>
  <c r="L111" i="10"/>
  <c r="L110" i="10"/>
  <c r="L109" i="10"/>
  <c r="L108" i="10"/>
  <c r="L107" i="10"/>
  <c r="L98" i="10"/>
  <c r="L97" i="10"/>
  <c r="L95" i="10"/>
  <c r="L93" i="10"/>
  <c r="L91" i="10"/>
  <c r="L89" i="10"/>
  <c r="L82" i="10"/>
  <c r="L62" i="10"/>
  <c r="O62" i="10" s="1"/>
  <c r="L59" i="10"/>
  <c r="L53" i="10"/>
  <c r="O53" i="10" s="1"/>
  <c r="L42" i="10"/>
  <c r="M114" i="10" l="1"/>
  <c r="O97" i="10"/>
  <c r="M97" i="10"/>
  <c r="O95" i="10"/>
  <c r="M95" i="10"/>
  <c r="O93" i="10"/>
  <c r="M93" i="10"/>
  <c r="O89" i="10"/>
  <c r="M89" i="10"/>
  <c r="O82" i="10"/>
  <c r="M82" i="10"/>
  <c r="M124" i="10"/>
  <c r="O124" i="10"/>
  <c r="O123" i="10"/>
  <c r="M123" i="10"/>
  <c r="O122" i="10"/>
  <c r="M122" i="10"/>
  <c r="M121" i="10"/>
  <c r="O121" i="10"/>
  <c r="M125" i="10"/>
  <c r="L126" i="10" s="1"/>
  <c r="O113" i="10"/>
  <c r="M113" i="10"/>
  <c r="O112" i="10"/>
  <c r="M112" i="10"/>
  <c r="O111" i="10"/>
  <c r="M111" i="10"/>
  <c r="O110" i="10"/>
  <c r="M110" i="10"/>
  <c r="O109" i="10"/>
  <c r="M109" i="10"/>
  <c r="O108" i="10"/>
  <c r="M108" i="10"/>
  <c r="O107" i="10"/>
  <c r="M107" i="10"/>
  <c r="O98" i="10"/>
  <c r="M98" i="10"/>
  <c r="O91" i="10"/>
  <c r="M91" i="10"/>
  <c r="O59" i="10"/>
  <c r="M59" i="10"/>
  <c r="M62" i="10"/>
  <c r="M53" i="10"/>
  <c r="M42" i="10"/>
  <c r="O42" i="10"/>
  <c r="M35" i="10"/>
  <c r="O35" i="10"/>
  <c r="M29" i="10"/>
  <c r="F4" i="22" s="1"/>
  <c r="N89" i="10"/>
  <c r="N90" i="10"/>
  <c r="N91" i="10"/>
  <c r="N92" i="10"/>
  <c r="N93" i="10"/>
  <c r="N94" i="10"/>
  <c r="N95" i="10"/>
  <c r="N96" i="10"/>
  <c r="N97" i="10"/>
  <c r="N88" i="10"/>
  <c r="L88" i="10"/>
  <c r="M88" i="10" s="1"/>
  <c r="O88" i="10" l="1"/>
  <c r="C61" i="22" s="1"/>
  <c r="M126" i="10"/>
  <c r="M115" i="10"/>
  <c r="CA12" i="24"/>
  <c r="N122" i="10"/>
  <c r="N123" i="10"/>
  <c r="I85" i="22"/>
  <c r="I84" i="22"/>
  <c r="H85" i="22"/>
  <c r="H84" i="22"/>
  <c r="I24" i="22"/>
  <c r="I23" i="22"/>
  <c r="H24" i="22"/>
  <c r="H23" i="22"/>
  <c r="I18" i="22"/>
  <c r="H18" i="22"/>
  <c r="I16" i="22"/>
  <c r="H16" i="22"/>
  <c r="I14" i="22"/>
  <c r="H14" i="22"/>
  <c r="C84" i="22"/>
  <c r="C83" i="22"/>
  <c r="N23" i="10"/>
  <c r="C24" i="22"/>
  <c r="N22" i="10"/>
  <c r="C23" i="22"/>
  <c r="N17" i="10"/>
  <c r="C18" i="22"/>
  <c r="N13" i="10" l="1"/>
  <c r="C14" i="22" l="1"/>
  <c r="C16" i="22"/>
  <c r="W14" i="24"/>
  <c r="W11" i="24"/>
  <c r="W10" i="24"/>
  <c r="W9" i="24"/>
  <c r="W8" i="24"/>
  <c r="AL88" i="25"/>
  <c r="W6" i="24" s="1"/>
  <c r="CA14" i="24" l="1"/>
  <c r="CA13" i="24"/>
  <c r="CA11" i="24"/>
  <c r="CA10" i="24"/>
  <c r="CA9" i="24"/>
  <c r="CA8" i="24"/>
  <c r="AJ88" i="25"/>
  <c r="CA6" i="24" s="1"/>
  <c r="BH11" i="24" l="1"/>
  <c r="BH10" i="24"/>
  <c r="BH9" i="24"/>
  <c r="BH8" i="24"/>
  <c r="M11" i="24" l="1"/>
  <c r="M10" i="24"/>
  <c r="M9" i="24"/>
  <c r="M8" i="24"/>
  <c r="AH88" i="25"/>
  <c r="M6" i="24" s="1"/>
  <c r="E12" i="24" l="1"/>
  <c r="AF88" i="25" l="1"/>
  <c r="AD88" i="25"/>
  <c r="AB88" i="25"/>
  <c r="Z88" i="25"/>
  <c r="X88" i="25"/>
  <c r="V88" i="25"/>
  <c r="BH6" i="24" l="1"/>
  <c r="I83" i="22"/>
  <c r="I82" i="22"/>
  <c r="I75" i="22"/>
  <c r="I76" i="22"/>
  <c r="I77" i="22"/>
  <c r="I78" i="22"/>
  <c r="I79" i="22"/>
  <c r="I80" i="22"/>
  <c r="I74" i="22"/>
  <c r="I54" i="22"/>
  <c r="I55" i="22"/>
  <c r="I56" i="22"/>
  <c r="I57" i="22"/>
  <c r="I58" i="22"/>
  <c r="I59" i="22"/>
  <c r="I60" i="22"/>
  <c r="I61" i="22"/>
  <c r="I62" i="22"/>
  <c r="I63" i="22"/>
  <c r="I64" i="22"/>
  <c r="I65" i="22"/>
  <c r="I66" i="22"/>
  <c r="I67" i="22"/>
  <c r="I68" i="22"/>
  <c r="I69" i="22"/>
  <c r="I70" i="22"/>
  <c r="I71" i="22"/>
  <c r="I72" i="22"/>
  <c r="I53" i="22"/>
  <c r="I43" i="22"/>
  <c r="I44" i="22"/>
  <c r="I45" i="22"/>
  <c r="I46" i="22"/>
  <c r="I47" i="22"/>
  <c r="I48" i="22"/>
  <c r="I49" i="22"/>
  <c r="I50" i="22"/>
  <c r="I51" i="22"/>
  <c r="I42" i="22"/>
  <c r="I31" i="22"/>
  <c r="I32" i="22"/>
  <c r="I33" i="22"/>
  <c r="I34" i="22"/>
  <c r="I35" i="22"/>
  <c r="I36" i="22"/>
  <c r="I37" i="22"/>
  <c r="I38" i="22"/>
  <c r="I39" i="22"/>
  <c r="I40" i="22"/>
  <c r="I30" i="22"/>
  <c r="I15" i="22"/>
  <c r="I17" i="22"/>
  <c r="I19" i="22"/>
  <c r="I20" i="22"/>
  <c r="I21" i="22"/>
  <c r="I22" i="22"/>
  <c r="I25" i="22"/>
  <c r="I26" i="22"/>
  <c r="I27" i="22"/>
  <c r="I28" i="22"/>
  <c r="I13" i="22"/>
  <c r="C4" i="22"/>
  <c r="H83" i="22"/>
  <c r="H82" i="22"/>
  <c r="H75" i="22"/>
  <c r="H76" i="22"/>
  <c r="H77" i="22"/>
  <c r="H78" i="22"/>
  <c r="H79" i="22"/>
  <c r="H80" i="22"/>
  <c r="H74" i="22"/>
  <c r="H54" i="22"/>
  <c r="H55" i="22"/>
  <c r="H56" i="22"/>
  <c r="H57" i="22"/>
  <c r="H58" i="22"/>
  <c r="H59" i="22"/>
  <c r="H60" i="22"/>
  <c r="H61" i="22"/>
  <c r="H62" i="22"/>
  <c r="H63" i="22"/>
  <c r="H64" i="22"/>
  <c r="H65" i="22"/>
  <c r="H66" i="22"/>
  <c r="H67" i="22"/>
  <c r="H68" i="22"/>
  <c r="H69" i="22"/>
  <c r="H70" i="22"/>
  <c r="H71" i="22"/>
  <c r="H72" i="22"/>
  <c r="H53" i="22"/>
  <c r="H43" i="22"/>
  <c r="H44" i="22"/>
  <c r="H45" i="22"/>
  <c r="H46" i="22"/>
  <c r="H47" i="22"/>
  <c r="H48" i="22"/>
  <c r="H49" i="22"/>
  <c r="H50" i="22"/>
  <c r="H51" i="22"/>
  <c r="H42" i="22"/>
  <c r="H31" i="22"/>
  <c r="H32" i="22"/>
  <c r="H33" i="22"/>
  <c r="H34" i="22"/>
  <c r="H35" i="22"/>
  <c r="H36" i="22"/>
  <c r="H37" i="22"/>
  <c r="H38" i="22"/>
  <c r="H39" i="22"/>
  <c r="H40" i="22"/>
  <c r="H30" i="22"/>
  <c r="H25" i="22"/>
  <c r="H26" i="22"/>
  <c r="H27" i="22"/>
  <c r="H28" i="22"/>
  <c r="H17" i="22"/>
  <c r="H19" i="22"/>
  <c r="H20" i="22"/>
  <c r="H21" i="22"/>
  <c r="H22" i="22"/>
  <c r="H15" i="22"/>
  <c r="H13" i="22"/>
  <c r="A1" i="24"/>
  <c r="A3" i="22"/>
  <c r="AR11" i="24" l="1"/>
  <c r="AR10" i="24"/>
  <c r="AR9" i="24"/>
  <c r="AR8" i="24"/>
  <c r="AR6" i="24"/>
  <c r="Q11" i="24" l="1"/>
  <c r="Q10" i="24"/>
  <c r="Q9" i="24"/>
  <c r="Q8" i="24"/>
  <c r="Q6" i="24" l="1"/>
  <c r="I8" i="24" l="1"/>
  <c r="N16" i="10"/>
  <c r="N18" i="10"/>
  <c r="N19" i="10"/>
  <c r="N20" i="10"/>
  <c r="N21" i="10"/>
  <c r="N24" i="10"/>
  <c r="N26" i="10"/>
  <c r="N27" i="10"/>
  <c r="N15" i="10"/>
  <c r="L36" i="10" l="1"/>
  <c r="B12" i="22"/>
  <c r="O36" i="10" l="1"/>
  <c r="M36" i="10"/>
  <c r="F88" i="25"/>
  <c r="BP6" i="24" s="1"/>
  <c r="BU14" i="24"/>
  <c r="E14" i="24" s="1"/>
  <c r="BU13" i="24"/>
  <c r="E13" i="24" s="1"/>
  <c r="BU11" i="24"/>
  <c r="BU10" i="24"/>
  <c r="BU9" i="24"/>
  <c r="BU8" i="24"/>
  <c r="BU6" i="24"/>
  <c r="T88" i="25"/>
  <c r="N99" i="10" l="1"/>
  <c r="L99" i="10"/>
  <c r="N124" i="10"/>
  <c r="N121" i="10"/>
  <c r="N119" i="10"/>
  <c r="N118" i="10"/>
  <c r="N117" i="10"/>
  <c r="N113" i="10"/>
  <c r="C80" i="22"/>
  <c r="N112" i="10"/>
  <c r="C79" i="22"/>
  <c r="N111" i="10"/>
  <c r="C78" i="22"/>
  <c r="N110" i="10"/>
  <c r="C77" i="22"/>
  <c r="N109" i="10"/>
  <c r="C76" i="22"/>
  <c r="N108" i="10"/>
  <c r="N107" i="10"/>
  <c r="N105" i="10"/>
  <c r="N104" i="10"/>
  <c r="N103" i="10"/>
  <c r="O99" i="10" l="1"/>
  <c r="C72" i="22" s="1"/>
  <c r="M99" i="10"/>
  <c r="C74" i="22"/>
  <c r="C75" i="22"/>
  <c r="C85" i="22"/>
  <c r="C82" i="22"/>
  <c r="L115" i="10" l="1"/>
  <c r="F8" i="22" s="1"/>
  <c r="G8" i="22" s="1"/>
  <c r="F9" i="22"/>
  <c r="G9" i="22" s="1"/>
  <c r="I11" i="24"/>
  <c r="I10" i="24"/>
  <c r="I9" i="24"/>
  <c r="R88" i="25" l="1"/>
  <c r="I6" i="24" s="1"/>
  <c r="P88" i="25" l="1"/>
  <c r="E22" i="24" l="1"/>
  <c r="BP11" i="24"/>
  <c r="BP10" i="24"/>
  <c r="BP9" i="24"/>
  <c r="BP8" i="24"/>
  <c r="AW11" i="24"/>
  <c r="AW10" i="24"/>
  <c r="AW9" i="24"/>
  <c r="AW8" i="24"/>
  <c r="AQ11" i="24"/>
  <c r="AQ10" i="24"/>
  <c r="AQ9" i="24"/>
  <c r="AQ8" i="24"/>
  <c r="AI11" i="24"/>
  <c r="AI10" i="24"/>
  <c r="AI9" i="24"/>
  <c r="AI8" i="24"/>
  <c r="P11" i="24"/>
  <c r="P10" i="24"/>
  <c r="P9" i="24"/>
  <c r="P8" i="24"/>
  <c r="N88" i="25"/>
  <c r="P6" i="24" s="1"/>
  <c r="E8" i="24" l="1"/>
  <c r="L88" i="25"/>
  <c r="AI6" i="24" s="1"/>
  <c r="J88" i="25"/>
  <c r="AW6" i="24" s="1"/>
  <c r="H88" i="25"/>
  <c r="AQ6" i="24" s="1"/>
  <c r="E9" i="24" l="1"/>
  <c r="E10" i="24"/>
  <c r="E11" i="24"/>
  <c r="AM1" i="24" l="1"/>
  <c r="E24" i="24" s="1"/>
  <c r="AB1" i="24" l="1"/>
  <c r="E23" i="24" s="1"/>
  <c r="C5" i="22"/>
  <c r="N45" i="10" l="1"/>
  <c r="N44" i="10"/>
  <c r="N43" i="10"/>
  <c r="N42" i="10"/>
  <c r="N41" i="10"/>
  <c r="N40" i="10"/>
  <c r="N39" i="10"/>
  <c r="N87" i="10"/>
  <c r="N86" i="10"/>
  <c r="N85" i="10"/>
  <c r="N84" i="10"/>
  <c r="N83" i="10"/>
  <c r="N62" i="10"/>
  <c r="N59" i="10"/>
  <c r="N58" i="10"/>
  <c r="N57" i="10"/>
  <c r="N56" i="10"/>
  <c r="N55" i="10"/>
  <c r="E20" i="20"/>
  <c r="L37" i="10"/>
  <c r="M37" i="10" s="1"/>
  <c r="L38" i="10"/>
  <c r="M38" i="10" s="1"/>
  <c r="L39" i="10"/>
  <c r="L40" i="10"/>
  <c r="M40" i="10" s="1"/>
  <c r="L41" i="10"/>
  <c r="M41" i="10" s="1"/>
  <c r="L43" i="10"/>
  <c r="M43" i="10" s="1"/>
  <c r="E28" i="20"/>
  <c r="L44" i="10"/>
  <c r="M44" i="10" s="1"/>
  <c r="L45" i="10"/>
  <c r="L54" i="10"/>
  <c r="M54" i="10" s="1"/>
  <c r="L55" i="10"/>
  <c r="L56" i="10"/>
  <c r="L57" i="10"/>
  <c r="M57" i="10" s="1"/>
  <c r="L58" i="10"/>
  <c r="M58" i="10" s="1"/>
  <c r="L60" i="10"/>
  <c r="M60" i="10" s="1"/>
  <c r="L61" i="10"/>
  <c r="L80" i="10"/>
  <c r="L81" i="10"/>
  <c r="L83" i="10"/>
  <c r="L84" i="10"/>
  <c r="L85" i="10"/>
  <c r="L86" i="10"/>
  <c r="L87" i="10"/>
  <c r="L90" i="10"/>
  <c r="L92" i="10"/>
  <c r="M92" i="10" s="1"/>
  <c r="L94" i="10"/>
  <c r="M94" i="10" s="1"/>
  <c r="L96" i="10"/>
  <c r="M96" i="10" s="1"/>
  <c r="N98" i="10"/>
  <c r="N82" i="10"/>
  <c r="N81" i="10"/>
  <c r="N80" i="10"/>
  <c r="N78" i="10"/>
  <c r="N77" i="10"/>
  <c r="N76" i="10"/>
  <c r="O90" i="10" l="1"/>
  <c r="M90" i="10"/>
  <c r="O86" i="10"/>
  <c r="E52" i="20" s="1"/>
  <c r="M86" i="10"/>
  <c r="O85" i="10"/>
  <c r="M85" i="10"/>
  <c r="O84" i="10"/>
  <c r="E50" i="20" s="1"/>
  <c r="M84" i="10"/>
  <c r="O83" i="10"/>
  <c r="C56" i="22" s="1"/>
  <c r="M83" i="10"/>
  <c r="O81" i="10"/>
  <c r="M81" i="10"/>
  <c r="M46" i="10"/>
  <c r="L47" i="10" s="1"/>
  <c r="O87" i="10"/>
  <c r="E53" i="20" s="1"/>
  <c r="M87" i="10"/>
  <c r="O80" i="10"/>
  <c r="E46" i="20" s="1"/>
  <c r="M80" i="10"/>
  <c r="M39" i="10"/>
  <c r="O61" i="10"/>
  <c r="C50" i="22" s="1"/>
  <c r="M61" i="10"/>
  <c r="O56" i="10"/>
  <c r="E38" i="20" s="1"/>
  <c r="M56" i="10"/>
  <c r="O55" i="10"/>
  <c r="C44" i="22" s="1"/>
  <c r="M55" i="10"/>
  <c r="O45" i="10"/>
  <c r="C40" i="22" s="1"/>
  <c r="M45" i="10"/>
  <c r="E16" i="20"/>
  <c r="E34" i="20"/>
  <c r="C13" i="22"/>
  <c r="E64" i="20"/>
  <c r="E63" i="20"/>
  <c r="O96" i="10"/>
  <c r="E62" i="20" s="1"/>
  <c r="O94" i="10"/>
  <c r="C67" i="22" s="1"/>
  <c r="C66" i="22"/>
  <c r="O92" i="10"/>
  <c r="E58" i="20" s="1"/>
  <c r="E57" i="20"/>
  <c r="E56" i="20"/>
  <c r="E55" i="20"/>
  <c r="E54" i="20"/>
  <c r="E51" i="20"/>
  <c r="C55" i="22"/>
  <c r="E47" i="20"/>
  <c r="O60" i="10"/>
  <c r="E42" i="20" s="1"/>
  <c r="C48" i="22"/>
  <c r="O58" i="10"/>
  <c r="E40" i="20" s="1"/>
  <c r="O57" i="10"/>
  <c r="E39" i="20" s="1"/>
  <c r="O54" i="10"/>
  <c r="E36" i="20" s="1"/>
  <c r="E31" i="20"/>
  <c r="O44" i="10"/>
  <c r="E30" i="20" s="1"/>
  <c r="E29" i="20"/>
  <c r="O43" i="10"/>
  <c r="E27" i="20" s="1"/>
  <c r="E26" i="20"/>
  <c r="O41" i="10"/>
  <c r="E25" i="20" s="1"/>
  <c r="O40" i="10"/>
  <c r="E24" i="20" s="1"/>
  <c r="O39" i="10"/>
  <c r="E23" i="20" s="1"/>
  <c r="O38" i="10"/>
  <c r="E22" i="20" s="1"/>
  <c r="O37" i="10"/>
  <c r="E21" i="20" s="1"/>
  <c r="E19" i="20"/>
  <c r="E61" i="20"/>
  <c r="C68" i="22"/>
  <c r="M100" i="10"/>
  <c r="L101" i="10" s="1"/>
  <c r="E44" i="20"/>
  <c r="M63" i="10"/>
  <c r="H30" i="10"/>
  <c r="E49" i="20"/>
  <c r="E45" i="20"/>
  <c r="E33" i="20"/>
  <c r="C19" i="22"/>
  <c r="E8" i="20"/>
  <c r="E15" i="20"/>
  <c r="C27" i="22"/>
  <c r="C26" i="22"/>
  <c r="E14" i="20"/>
  <c r="C21" i="22"/>
  <c r="E10" i="20"/>
  <c r="E6" i="20"/>
  <c r="C31" i="22"/>
  <c r="E35" i="20"/>
  <c r="C15" i="22"/>
  <c r="E4" i="20"/>
  <c r="E17" i="20"/>
  <c r="E5" i="20"/>
  <c r="L64" i="10"/>
  <c r="Q40" i="10"/>
  <c r="P47" i="10"/>
  <c r="M47" i="10" l="1"/>
  <c r="F5" i="22" s="1"/>
  <c r="G5" i="22" s="1"/>
  <c r="E43" i="20"/>
  <c r="E32" i="20"/>
  <c r="M101" i="10"/>
  <c r="F7" i="22" s="1"/>
  <c r="G7" i="22" s="1"/>
  <c r="E37" i="20"/>
  <c r="C45" i="22"/>
  <c r="M64" i="10"/>
  <c r="F6" i="22" s="1"/>
  <c r="G6" i="22" s="1"/>
  <c r="C28" i="22"/>
  <c r="C37" i="22"/>
  <c r="C58" i="22"/>
  <c r="C33" i="22"/>
  <c r="C70" i="22"/>
  <c r="C65" i="22"/>
  <c r="C59" i="22"/>
  <c r="C64" i="22"/>
  <c r="C43" i="22"/>
  <c r="C60" i="22"/>
  <c r="C49" i="22"/>
  <c r="C54" i="22"/>
  <c r="C47" i="22"/>
  <c r="C36" i="22"/>
  <c r="C38" i="22"/>
  <c r="E60" i="20"/>
  <c r="C46" i="22"/>
  <c r="E59" i="20"/>
  <c r="C71" i="22"/>
  <c r="C69" i="22"/>
  <c r="C63" i="22"/>
  <c r="C62" i="22"/>
  <c r="C57" i="22"/>
  <c r="E48" i="20"/>
  <c r="E41" i="20"/>
  <c r="C39" i="22"/>
  <c r="C35" i="22"/>
  <c r="C34" i="22"/>
  <c r="C32" i="22"/>
  <c r="C42" i="22"/>
  <c r="C53" i="22"/>
  <c r="C51" i="22"/>
  <c r="E12" i="20"/>
  <c r="E3" i="20"/>
  <c r="F46" i="20"/>
  <c r="C20" i="22"/>
  <c r="E9" i="20"/>
  <c r="F34" i="20"/>
  <c r="C17" i="22"/>
  <c r="E7" i="20"/>
  <c r="C22" i="22"/>
  <c r="E11" i="20"/>
  <c r="E18" i="20"/>
  <c r="C30" i="22"/>
  <c r="C25" i="22"/>
  <c r="E13" i="20"/>
  <c r="F18" i="20"/>
  <c r="C6" i="22" l="1"/>
  <c r="F3" i="20"/>
  <c r="G4" i="22"/>
  <c r="N61" i="10" l="1"/>
  <c r="N60" i="10"/>
  <c r="N54" i="10"/>
  <c r="N53" i="10"/>
  <c r="N51" i="10"/>
  <c r="N50" i="10"/>
  <c r="N49" i="10"/>
  <c r="N38" i="10"/>
  <c r="N37" i="10"/>
  <c r="N36" i="10"/>
  <c r="N35" i="10"/>
  <c r="N33" i="10"/>
  <c r="N32" i="10"/>
  <c r="N31" i="10"/>
  <c r="N30" i="10"/>
  <c r="N14" i="10"/>
  <c r="N12" i="10"/>
  <c r="H48" i="10" l="1"/>
  <c r="H65" i="10"/>
  <c r="N48" i="10" l="1"/>
  <c r="N65" i="10"/>
</calcChain>
</file>

<file path=xl/sharedStrings.xml><?xml version="1.0" encoding="utf-8"?>
<sst xmlns="http://schemas.openxmlformats.org/spreadsheetml/2006/main" count="2280" uniqueCount="457">
  <si>
    <t>Question</t>
  </si>
  <si>
    <t>Score</t>
  </si>
  <si>
    <t>#</t>
  </si>
  <si>
    <t>Assessor:</t>
  </si>
  <si>
    <t>Date:</t>
  </si>
  <si>
    <t>Scoring</t>
  </si>
  <si>
    <t>Theme</t>
  </si>
  <si>
    <t>Date</t>
  </si>
  <si>
    <t>Ward response</t>
  </si>
  <si>
    <t>Progress</t>
  </si>
  <si>
    <t>Comments for all questions</t>
  </si>
  <si>
    <r>
      <t xml:space="preserve">Please provide both positive and negative comments as these will form the basis of your verbal feedback to the ward and will be used as a basis of a Ward Action Plan.  </t>
    </r>
    <r>
      <rPr>
        <sz val="11"/>
        <color rgb="FFFF0000"/>
        <rFont val="Arial"/>
        <family val="2"/>
      </rPr>
      <t xml:space="preserve">Please write the question number to the left of the comment and ensure that a comment </t>
    </r>
    <r>
      <rPr>
        <b/>
        <sz val="11"/>
        <color rgb="FFFF0000"/>
        <rFont val="Arial"/>
        <family val="2"/>
      </rPr>
      <t>only</t>
    </r>
    <r>
      <rPr>
        <sz val="11"/>
        <color rgb="FFFF0000"/>
        <rFont val="Arial"/>
        <family val="2"/>
      </rPr>
      <t xml:space="preserve"> applies to a single theme</t>
    </r>
  </si>
  <si>
    <t>Comment</t>
  </si>
  <si>
    <t>If the ward response mitigates a negative score, please alter the score before submission</t>
  </si>
  <si>
    <t>1./</t>
  </si>
  <si>
    <t>Task description</t>
  </si>
  <si>
    <t>2./</t>
  </si>
  <si>
    <t>3./</t>
  </si>
  <si>
    <t>4./</t>
  </si>
  <si>
    <t>5./</t>
  </si>
  <si>
    <t>6./</t>
  </si>
  <si>
    <t xml:space="preserve">S:\People &amp; Bus Dev\Turnaround\Project office\Current Projects\Outcome 1\Reports and Updates\Detailed Ward reports\Detailed ward over time breakdown.xlsx </t>
  </si>
  <si>
    <t>7./</t>
  </si>
  <si>
    <t>8./</t>
  </si>
  <si>
    <t>and paste as values in that round's columns</t>
  </si>
  <si>
    <t>Description</t>
  </si>
  <si>
    <t>9./</t>
  </si>
  <si>
    <t>S:\People &amp; Bus Dev\Turnaround\Project office\Current Projects\Outcome 1\Reports and Updates\REV Dashboard test.xlsx</t>
  </si>
  <si>
    <t>Copy score from Dashboard data and paste as values in Data tab of that ward's score column</t>
  </si>
  <si>
    <t>S:\People &amp; Bus Dev\Turnaround\Project office\Current Projects\Outcome 1\Assessments returned</t>
  </si>
  <si>
    <t>?</t>
  </si>
  <si>
    <t>Care Home name</t>
  </si>
  <si>
    <t>Not met</t>
  </si>
  <si>
    <t>Fully met</t>
  </si>
  <si>
    <t>Partial</t>
  </si>
  <si>
    <t>Locality</t>
  </si>
  <si>
    <t>MAR charts clearly show the name(s) of the medicines.</t>
  </si>
  <si>
    <t>MAR charts clearly state the dose of medicine which has actually been administered.  (This will apply to medicines with a variable dose).</t>
  </si>
  <si>
    <t>MAR charts clearly show the time medication has been administered.</t>
  </si>
  <si>
    <t>Medication records describe the indication  and the maximum frequency of WHEN REQUIRED medicine in twenty-four hours.</t>
  </si>
  <si>
    <t xml:space="preserve">WHEN REQUIRED medicines are being administered appropriately. </t>
  </si>
  <si>
    <t>Medication Records clearly state the reason for missed doses i.e. refusal of medication by residents using codes indicated on MAR.</t>
  </si>
  <si>
    <t>Medication records indicate the site of application for creams and lotions etc.</t>
  </si>
  <si>
    <t>All hand-written entries for medication on MAR charts are checked for correctness and signed by a second person. (Preferably this applies to interim, acute medication and homely remedies only).</t>
  </si>
  <si>
    <t>Medications no longer required are not shown as current on residents MAR charts.</t>
  </si>
  <si>
    <t>Medication times align with regular drugs rounds or vice versa.</t>
  </si>
  <si>
    <t>Doses changed by GPs are annotated on the MAR with reference to the GP, date and time recorded.</t>
  </si>
  <si>
    <t>The application of creams, ointments, and oral nutritional supplements are recorded on the MAR chart.</t>
  </si>
  <si>
    <t>There is an up-to-date documented record of the printed names, signatures and initials of all staff that are authorised to administer medicines.</t>
  </si>
  <si>
    <t>Unit/Floor</t>
  </si>
  <si>
    <t>No. of residents on unit/floor</t>
  </si>
  <si>
    <t>Staff to resident ratio</t>
  </si>
  <si>
    <t>&lt;74%</t>
  </si>
  <si>
    <t>Quantities of resident’s medications are audited before ordering to ensure appropriate stock holding of medication, i.e. one month.</t>
  </si>
  <si>
    <t>Medication received into the home is checked against the prescription forms and current MAR.</t>
  </si>
  <si>
    <t>A method of exchanging information with pharmacy/dispensing practice is in place in case of missing/incorrect medication.</t>
  </si>
  <si>
    <t>Any discrepancies are reported to the pharmacy/dispensing practice at the point of receipt.</t>
  </si>
  <si>
    <t>A copy of all medications requested is kept at the home.</t>
  </si>
  <si>
    <t>Medicines for internal and external use are stored separately and the  cupboards are clean and dry and  locked when not in use.</t>
  </si>
  <si>
    <t>Medicine trolleys are clean, dry and locked when not in use.</t>
  </si>
  <si>
    <t>Medicines requiring refrigeration are stored appropriately and the medicines refrigerator is clean, dry and lockable.</t>
  </si>
  <si>
    <t>The temperature of the medicines refrigerator is between 2oCand 8oC and this is recorded daily</t>
  </si>
  <si>
    <t>Medicines are disposed of correctly.</t>
  </si>
  <si>
    <t>Miss-administered medicines, are disposed of in a pharmaceutical waste container and recorded.</t>
  </si>
  <si>
    <t>Eye drops/ear drops/nasal drops are marked with the date of opening and stored correctly.</t>
  </si>
  <si>
    <t>N/A</t>
  </si>
  <si>
    <t>Controlled drugs (including those provided in a MDS) are stored in an appropriately locked cupboard.</t>
  </si>
  <si>
    <t>There is an individual page in the register for each resident and their controlled drug.</t>
  </si>
  <si>
    <t>The record of administration includes date and time of medication.</t>
  </si>
  <si>
    <t>The record of administration includes dosage and route of medication.</t>
  </si>
  <si>
    <t>The record of administration includes the remaining stock balance.</t>
  </si>
  <si>
    <t>The record of administration includes signatures of two responsible staff members (one as a witness).</t>
  </si>
  <si>
    <t>There is a procedure in place for the disposal of controlled drugs.</t>
  </si>
  <si>
    <t>Controlled drugs are being disposed of according to current controlled drug regulations.</t>
  </si>
  <si>
    <t>MAR charts clearly show the route of administration of the medicines (e.g. oral, topical, IV, etc.) and the dose  to be administered.</t>
  </si>
  <si>
    <t>Is the drug round completed in a reasonable time, giving enough time between doses?</t>
  </si>
  <si>
    <t>Is there a BNF present?</t>
  </si>
  <si>
    <t>Is water being offered?</t>
  </si>
  <si>
    <t>Are medication pots being used?</t>
  </si>
  <si>
    <t>Is swallowing witnessed before moving on?</t>
  </si>
  <si>
    <t>Is the MAR chart signed immediately?</t>
  </si>
  <si>
    <t>Is the appropriate coding being used on the MAR chart?</t>
  </si>
  <si>
    <t>Are PRN medications being recorded correctly?</t>
  </si>
  <si>
    <t>Is PRN policy being followed?</t>
  </si>
  <si>
    <t>Is label being checked against MAR (Right person)?</t>
  </si>
  <si>
    <t>Are liquid medications being measured and administered correctly?</t>
  </si>
  <si>
    <t>Do Parkinson’s medications have correct timings and are they being administered on time?</t>
  </si>
  <si>
    <t>Is Alendronic acid being given pre-breakfast?</t>
  </si>
  <si>
    <t>Is the drug trolley left open &amp; unattended at any point?</t>
  </si>
  <si>
    <t>Is a ‘Do not disturb’ tabard being worn?</t>
  </si>
  <si>
    <t>Does the person administering the medication have a good understanding of what they are giving?</t>
  </si>
  <si>
    <t>Are refused doses being managed &amp; recorded correctly?</t>
  </si>
  <si>
    <t>Are all covert policies signed and up to date?</t>
  </si>
  <si>
    <t>Are there any interruptions during the medication round?</t>
  </si>
  <si>
    <t>Have all staff handling medication undertaken the correct training required and competency skills in line with mandatory training requirements?</t>
  </si>
  <si>
    <t>Narrative</t>
  </si>
  <si>
    <t>Movement of high risk drugs is recorded in the high risk drugs register.</t>
  </si>
  <si>
    <t>If Warfarin is being administered are directions clear?</t>
  </si>
  <si>
    <t>Status</t>
  </si>
  <si>
    <t>Wish list</t>
  </si>
  <si>
    <t>Match against CQC standard references</t>
  </si>
  <si>
    <t>Type</t>
  </si>
  <si>
    <t>Nice to have</t>
  </si>
  <si>
    <t>Review all resident's records and ensure they include the resident's name, DoB, photograph etc…)</t>
  </si>
  <si>
    <t>Suggested action (pre set)</t>
  </si>
  <si>
    <t>Owner</t>
  </si>
  <si>
    <t>Deadline</t>
  </si>
  <si>
    <t>Creams are labelled with the resident’s name &amp; date of opening on the container rather than the box</t>
  </si>
  <si>
    <t>The MAR chart is clearly individualist (e.g. resident’s name, DoB, photograph)  MAR charts clearly identify known allergies.</t>
  </si>
  <si>
    <t>Ensure a body map chart is in place to ensure it is clearly understood where cream/lotions should be applied.</t>
  </si>
  <si>
    <t>All medication that is no longer current needs to be removed from the MAR chart at the next cycle change.</t>
  </si>
  <si>
    <t>Ensure that all discrepancies are reported to the pharmacy at the point of receipt.</t>
  </si>
  <si>
    <t>Ensure that a copy of all medication is kept each month  for every resident.</t>
  </si>
  <si>
    <t>Medicines for internal and external use are stored separately and the  cupboards are clean and dry and locked when not in use.</t>
  </si>
  <si>
    <t>Ensure there is a clear record of medicines returned to the pharmacy/waste carrier.</t>
  </si>
  <si>
    <t>Medicines returned to the pharmacy/waste carrier are recorded.</t>
  </si>
  <si>
    <t>Ensure all eye drops/ear drops/nasal drops are marked with the date of opening and stored correctly.</t>
  </si>
  <si>
    <t>Ensure that all controlled drugs (including those provided in a MDS) are stored in an appropriately locked cupboard.</t>
  </si>
  <si>
    <t>Ensure there is an individual page in the controlled drug register for each resident and their controlled drugs.</t>
  </si>
  <si>
    <t>Ensure the record of administration of all controlled drugs includes the remaining stock balance</t>
  </si>
  <si>
    <t>Ensure a record of administration of all controlled drugs includes signatures of two responsible staff members (one as a witness).</t>
  </si>
  <si>
    <t>The actual stock of controlled drugs tallies with the amount recorded in the controlled drug register.</t>
  </si>
  <si>
    <t>Ensure there is a procedure in place for the disposal of controlled drugs.</t>
  </si>
  <si>
    <t>Ensure all controlled drugs are being disposed of according to current controlled drug regulations.</t>
  </si>
  <si>
    <t>Ensure that Warfarin directions are clear.</t>
  </si>
  <si>
    <t>Are Cytotoxic drugs being handle in line with COSHH guidelines.</t>
  </si>
  <si>
    <t>Ensure the actual stock of controlled drugs tallies with the amount recorded in the controlled drug register.</t>
  </si>
  <si>
    <t>Ensure that the drug round is completed in a reasonable time, giving enough time between doses.</t>
  </si>
  <si>
    <t>Ensure a BNF is ordered and present in every drug trolley.</t>
  </si>
  <si>
    <t>Ensure water is being offered to all residents when offering medication.</t>
  </si>
  <si>
    <t>Ensure Swallowing of medication is witnessed before moving on to next resident.</t>
  </si>
  <si>
    <t>Ensure that the drug chart is always signed immediately before moving on to the next resident.</t>
  </si>
  <si>
    <t>Ensure a PRN policy is in place and up to date.</t>
  </si>
  <si>
    <t>Medication label should be checked against MAR chart to ensure right person.</t>
  </si>
  <si>
    <t>Ensure Alendronic acid is being given pre-breakfast and not within ONE hour of food or other medication.(Ideally by the night staff)</t>
  </si>
  <si>
    <t>Ensure a 'Do not disturb' tabard is present and worn on all drug rounds.</t>
  </si>
  <si>
    <t>Ensure drug rounds are interruption free and that all staff are aware of the importance of this.</t>
  </si>
  <si>
    <t>Have all staff handling medication undertaken the correct training required and competency skills in line with mandatory training requirements &amp; have a good understanding of what they are giving?</t>
  </si>
  <si>
    <t>Review all residents MAR charts to ensure all medicines are clearly written and accurate.</t>
  </si>
  <si>
    <t xml:space="preserve">Ensure that medication rounds reflect prescribed times of medication. </t>
  </si>
  <si>
    <t>Cupboards need to be clean, dry and locked and medicines for internal and external use should be stored separately.</t>
  </si>
  <si>
    <t>Ensure that all refused dosed are being managed &amp; recorded correctly.</t>
  </si>
  <si>
    <t>Ensure that all covert policies are in place &amp; signed by the appropriate people.</t>
  </si>
  <si>
    <t>Ensure staff have the qualifications, skills, understanding &amp; experience necessary to carry out the task of administering medication safely.</t>
  </si>
  <si>
    <t>Review all MAR charts to ensure the dose of medication are clear &amp; correct and that variable doses are being recorded at ALL times.</t>
  </si>
  <si>
    <t>Review MAR charts to ensure the maximum frequency of WHEN REQUIRED medicine is present &amp; correct on all MAR charts.</t>
  </si>
  <si>
    <t>Ensure all staff are trained and have a clear understanding of the reason they are giving WHEN REQUIRED medication and the expected outcome.</t>
  </si>
  <si>
    <t>Ensure appropriate coding is in place for every missed/refused dose indicating a clear reason on reverse of MAR chart.</t>
  </si>
  <si>
    <t>Ensure all hand written entries are checked for correctness and ALWAYS signed by a second person. This should apply to interim &amp; acute medication ONLY.</t>
  </si>
  <si>
    <t>Always ensure that GP changes are annotated on the MAR with reference to the GP, date, and time recorded.</t>
  </si>
  <si>
    <t>Ensure documents are in place to record the names, signatures and initials of all authorised staff administering medicines.</t>
  </si>
  <si>
    <t xml:space="preserve"> Ensure all medication is audited before monthly ordering to ensure appropriate stock holding of medication.</t>
  </si>
  <si>
    <t>Put a clear system into place to ensure information is effectively shared between the pharmacy and GP practice.</t>
  </si>
  <si>
    <t>Changes to prescriptions made verbally by GPs are checked, dated and initialled by two responsible staff members.</t>
  </si>
  <si>
    <t xml:space="preserve">If a  verbal request is made over the phone for an amendment to be made by a GP ensure that it is ALWAYS checked, dated and initialled by two responsible staff members. </t>
  </si>
  <si>
    <t>Ensure all drug trolleys are kept clean, dry and locked when not in use.</t>
  </si>
  <si>
    <t>Ensure Medicines requiring refrigeration are stored appropriately and the refrigerator is clean, dry and lockable.</t>
  </si>
  <si>
    <t>Ensure that the temperature of the medicines refrigerator is between 2oc and 8oc and that this is recorded daily.</t>
  </si>
  <si>
    <t>Ensure all creams are labelled with the resident’s name &amp; date of opening on the container rather than the box.</t>
  </si>
  <si>
    <t>Ensure medication pots are being used to prevent administration error.</t>
  </si>
  <si>
    <t>Ensure appropriate coding is being used. If medication is not administered please ensure correct coding is in place and if 'other' state clear instructions.</t>
  </si>
  <si>
    <t>Ensure all PRN medications are being recorded correctly with a clear explanation of why the medication is not required.</t>
  </si>
  <si>
    <t>Ensure that medication the correct device is being used to measure liquids and administration is correct.</t>
  </si>
  <si>
    <t>Ensure all Parkinson's medication has correct timings and is being administered on time.</t>
  </si>
  <si>
    <t>Ensure the drug trolley is never left opened and unattended at any time.</t>
  </si>
  <si>
    <t>Medication records indicate the site of application for creams and lotions etc…</t>
  </si>
  <si>
    <t>THEME ONE - Individual Medication Records</t>
  </si>
  <si>
    <t>THEME TWO - Receipt, Storage &amp; Disposal of Medicines</t>
  </si>
  <si>
    <t>THEME THREE - Administration Of High Risk Drugs</t>
  </si>
  <si>
    <t>THEME FOUR - Observations</t>
  </si>
  <si>
    <t xml:space="preserve">Vanguard Pharmacist Technician Care Home Observational Tool   </t>
  </si>
  <si>
    <t>Vanguard Pharmacist Technician Care Home Action Plan</t>
  </si>
  <si>
    <t xml:space="preserve"> </t>
  </si>
  <si>
    <r>
      <rPr>
        <b/>
        <sz val="12"/>
        <rFont val="Arial"/>
        <family val="2"/>
      </rPr>
      <t>THEME ONE</t>
    </r>
    <r>
      <rPr>
        <sz val="12"/>
        <rFont val="Arial"/>
        <family val="2"/>
      </rPr>
      <t xml:space="preserve"> - Individual Medication Records</t>
    </r>
  </si>
  <si>
    <r>
      <rPr>
        <b/>
        <sz val="12"/>
        <rFont val="Arial"/>
        <family val="2"/>
      </rPr>
      <t>THEME TWO</t>
    </r>
    <r>
      <rPr>
        <sz val="12"/>
        <rFont val="Arial"/>
        <family val="2"/>
      </rPr>
      <t xml:space="preserve"> - Receipt, Storage &amp; Disposal of Medicines</t>
    </r>
  </si>
  <si>
    <r>
      <rPr>
        <b/>
        <sz val="12"/>
        <rFont val="Arial"/>
        <family val="2"/>
      </rPr>
      <t>THEME THREE</t>
    </r>
    <r>
      <rPr>
        <sz val="12"/>
        <rFont val="Arial"/>
        <family val="2"/>
      </rPr>
      <t xml:space="preserve"> - Administration Of High Risk Drugs</t>
    </r>
  </si>
  <si>
    <r>
      <t>There is a procedure in place should the thermometer show that the fridge has not been between 2</t>
    </r>
    <r>
      <rPr>
        <vertAlign val="superscript"/>
        <sz val="11"/>
        <color theme="1"/>
        <rFont val="Calibri"/>
        <family val="2"/>
        <scheme val="minor"/>
      </rPr>
      <t>o</t>
    </r>
    <r>
      <rPr>
        <sz val="11"/>
        <color theme="1"/>
        <rFont val="Calibri"/>
        <family val="2"/>
        <scheme val="minor"/>
      </rPr>
      <t>C and 8</t>
    </r>
    <r>
      <rPr>
        <vertAlign val="superscript"/>
        <sz val="11"/>
        <color theme="1"/>
        <rFont val="Calibri"/>
        <family val="2"/>
        <scheme val="minor"/>
      </rPr>
      <t>o</t>
    </r>
    <r>
      <rPr>
        <sz val="11"/>
        <color theme="1"/>
        <rFont val="Calibri"/>
        <family val="2"/>
        <scheme val="minor"/>
      </rPr>
      <t>C.</t>
    </r>
  </si>
  <si>
    <t>Ref</t>
  </si>
  <si>
    <t>Score per theme</t>
  </si>
  <si>
    <t xml:space="preserve">Care Home: </t>
  </si>
  <si>
    <t>Overall score:</t>
  </si>
  <si>
    <t>All medication needs to be accurately recorded on MAR including cream, ointments and oral nutritional supplements.</t>
  </si>
  <si>
    <t>w/c</t>
  </si>
  <si>
    <t>Full compliance</t>
  </si>
  <si>
    <t>Trajactory</t>
  </si>
  <si>
    <t>Upper Lea Valley</t>
  </si>
  <si>
    <t>North Herts</t>
  </si>
  <si>
    <t>Lower Lea Valley</t>
  </si>
  <si>
    <t>Care Home Score</t>
  </si>
  <si>
    <t>Bullsmoor Lodge</t>
  </si>
  <si>
    <t>Cromwell Avenue</t>
  </si>
  <si>
    <t>Fourfields</t>
  </si>
  <si>
    <t>Kingfisher Nursing Home</t>
  </si>
  <si>
    <t>Newgrange Residential Home</t>
  </si>
  <si>
    <t>Benslow Nursing Home</t>
  </si>
  <si>
    <t>Burleigh House</t>
  </si>
  <si>
    <t>Elmside</t>
  </si>
  <si>
    <t>Foxholes Care Home</t>
  </si>
  <si>
    <t>Garden City Court</t>
  </si>
  <si>
    <t xml:space="preserve">Gosmore </t>
  </si>
  <si>
    <t>Guysfield</t>
  </si>
  <si>
    <t>Halcyon Days</t>
  </si>
  <si>
    <t>Highbury Rise</t>
  </si>
  <si>
    <t>Knebworth Care Home</t>
  </si>
  <si>
    <t>Lavender Fields</t>
  </si>
  <si>
    <t>Milford Lodge Care Home</t>
  </si>
  <si>
    <t>Monread Lodge</t>
  </si>
  <si>
    <t>Osbourne Court Care Home</t>
  </si>
  <si>
    <t>Providence Court</t>
  </si>
  <si>
    <t>Roebuck Nursing Home</t>
  </si>
  <si>
    <t>Sloe Hill Residential Home</t>
  </si>
  <si>
    <t>St Catherines Nursing Home</t>
  </si>
  <si>
    <t>Stagenhoe Park</t>
  </si>
  <si>
    <t xml:space="preserve">Symonds House </t>
  </si>
  <si>
    <t>The White House Nursing Home</t>
  </si>
  <si>
    <t>Trembaths</t>
  </si>
  <si>
    <t>Westbourne Care Home</t>
  </si>
  <si>
    <t>Wymondley Nursing &amp; Residential Care Home</t>
  </si>
  <si>
    <t>Jubilee Court</t>
  </si>
  <si>
    <t>Life Opportunities Trust Hitchin (9 Hitchin Road)</t>
  </si>
  <si>
    <t>Martins House</t>
  </si>
  <si>
    <t>Pinelodge Care Home</t>
  </si>
  <si>
    <t>Wisden Court</t>
  </si>
  <si>
    <t>Woodlands View Residential and Nursing Home</t>
  </si>
  <si>
    <t>Stort Valley &amp; Villages</t>
  </si>
  <si>
    <t xml:space="preserve">Ashwood </t>
  </si>
  <si>
    <t>Conewood Manor Nursing Home</t>
  </si>
  <si>
    <t>Elmhurst</t>
  </si>
  <si>
    <t>Premier Court Care Home</t>
  </si>
  <si>
    <t>St Elizabeth's Care Home (Centre)</t>
  </si>
  <si>
    <t>WellHat</t>
  </si>
  <si>
    <t>Ambleside</t>
  </si>
  <si>
    <t>Ashview Nursing Home</t>
  </si>
  <si>
    <t>Beane River View</t>
  </si>
  <si>
    <t>Belmont View</t>
  </si>
  <si>
    <t>Bentley House</t>
  </si>
  <si>
    <t>Broad Oak Manor Nursing Home</t>
  </si>
  <si>
    <t>Highfield Care Home</t>
  </si>
  <si>
    <t>Hillview Care Home</t>
  </si>
  <si>
    <t>Libury Hall</t>
  </si>
  <si>
    <t>Life Opportunities Trust  Hoddesdon (15 Rose Vale)</t>
  </si>
  <si>
    <t>Nevetts</t>
  </si>
  <si>
    <t>Nightingale Nursing Home</t>
  </si>
  <si>
    <t>St Catharine's Care Home</t>
  </si>
  <si>
    <t>The Hollies</t>
  </si>
  <si>
    <t>Westgate House Care Centre</t>
  </si>
  <si>
    <t xml:space="preserve">Willowthorpe </t>
  </si>
  <si>
    <t>Windmill Lodge</t>
  </si>
  <si>
    <t>Acacia Mews</t>
  </si>
  <si>
    <t>Autumn Vale Care Centre</t>
  </si>
  <si>
    <t>Broadview</t>
  </si>
  <si>
    <t>Elizabeth House Residential Care Home</t>
  </si>
  <si>
    <t>Hatfield Residential and Nursing Home</t>
  </si>
  <si>
    <t>Heath Lodge</t>
  </si>
  <si>
    <t>Hillcrest</t>
  </si>
  <si>
    <t>Homeside</t>
  </si>
  <si>
    <t>Honister</t>
  </si>
  <si>
    <t>Howe Dell Manor</t>
  </si>
  <si>
    <t>Hyde Valley House</t>
  </si>
  <si>
    <t>Life Opportunities Trust Welwyn Garden City (6a Sewells)</t>
  </si>
  <si>
    <t>Oak Cottage</t>
  </si>
  <si>
    <t>St Andrews Care Home</t>
  </si>
  <si>
    <t>St Audrey's</t>
  </si>
  <si>
    <t>St Christopher's Nursing Home</t>
  </si>
  <si>
    <t>Stanborough Lodge</t>
  </si>
  <si>
    <t>The Coach House</t>
  </si>
  <si>
    <t>Stevenage</t>
  </si>
  <si>
    <t>Greenacres</t>
  </si>
  <si>
    <t>The Minims (12 &amp; 31)</t>
  </si>
  <si>
    <t>Care home name</t>
  </si>
  <si>
    <t>Fully Met</t>
  </si>
  <si>
    <t>Partialy met</t>
  </si>
  <si>
    <t>Not Met</t>
  </si>
  <si>
    <t>Not Observed</t>
  </si>
  <si>
    <t>Version control</t>
  </si>
  <si>
    <t>Theme scores</t>
  </si>
  <si>
    <t>Individual scores</t>
  </si>
  <si>
    <t>Added in Scoring capture sheet for all Care Homes and Dashboard for ENHerts
Added in Care home list for drop down
Overall scores for Care home formula updated to Average</t>
  </si>
  <si>
    <t>TOTAL</t>
  </si>
  <si>
    <t>Bellmont (Willow)</t>
  </si>
  <si>
    <t>Life Opp Trust Hitchin</t>
  </si>
  <si>
    <t>Woodlands View</t>
  </si>
  <si>
    <t>Wymondley</t>
  </si>
  <si>
    <t>Osbourne Court</t>
  </si>
  <si>
    <t>Roebuck</t>
  </si>
  <si>
    <t>Sloe Hill</t>
  </si>
  <si>
    <t>The White House</t>
  </si>
  <si>
    <t>Pinelodge</t>
  </si>
  <si>
    <t>Conewood Manor</t>
  </si>
  <si>
    <t>Premier Court</t>
  </si>
  <si>
    <t>Ashview</t>
  </si>
  <si>
    <t>Broad Oak Manor</t>
  </si>
  <si>
    <t>Highfield</t>
  </si>
  <si>
    <t>Hillview</t>
  </si>
  <si>
    <t>Nightingale</t>
  </si>
  <si>
    <t xml:space="preserve"> The Minims</t>
  </si>
  <si>
    <t>Autumn Vale</t>
  </si>
  <si>
    <t>Elizabeth House</t>
  </si>
  <si>
    <t>Hatfield</t>
  </si>
  <si>
    <t>Life Opp Trust WGC</t>
  </si>
  <si>
    <t>St Andrews</t>
  </si>
  <si>
    <t>St Christopher's</t>
  </si>
  <si>
    <t>St Elizabeth's (Centre)</t>
  </si>
  <si>
    <t>% care homes w/ full compliance</t>
  </si>
  <si>
    <t>Jubliee</t>
  </si>
  <si>
    <t>Theme Compliance</t>
  </si>
  <si>
    <t>Newgrange</t>
  </si>
  <si>
    <t>Kingfisher</t>
  </si>
  <si>
    <t>St Catherines</t>
  </si>
  <si>
    <t>Benslow</t>
  </si>
  <si>
    <t>Knebworth</t>
  </si>
  <si>
    <t>Milford Lodge</t>
  </si>
  <si>
    <t>Westbourne</t>
  </si>
  <si>
    <t>Life Opp, Hoddesdon</t>
  </si>
  <si>
    <t>St Catharine's</t>
  </si>
  <si>
    <t>% Care homes visited</t>
  </si>
  <si>
    <r>
      <rPr>
        <b/>
        <sz val="11"/>
        <rFont val="Arial"/>
        <family val="2"/>
      </rPr>
      <t>1./</t>
    </r>
    <r>
      <rPr>
        <sz val="11"/>
        <rFont val="Arial"/>
        <family val="2"/>
      </rPr>
      <t xml:space="preserve"> Individual Medication Records</t>
    </r>
  </si>
  <si>
    <r>
      <rPr>
        <b/>
        <sz val="11"/>
        <rFont val="Arial"/>
        <family val="2"/>
      </rPr>
      <t>2./</t>
    </r>
    <r>
      <rPr>
        <sz val="11"/>
        <rFont val="Arial"/>
        <family val="2"/>
      </rPr>
      <t xml:space="preserve"> Receipt, Storage &amp; Disposal of Medicines</t>
    </r>
  </si>
  <si>
    <r>
      <rPr>
        <b/>
        <sz val="11"/>
        <rFont val="Arial"/>
        <family val="2"/>
      </rPr>
      <t>3./</t>
    </r>
    <r>
      <rPr>
        <sz val="11"/>
        <rFont val="Arial"/>
        <family val="2"/>
      </rPr>
      <t xml:space="preserve"> Administration Of High Risk Drugs</t>
    </r>
  </si>
  <si>
    <t>Scoring Key:</t>
  </si>
  <si>
    <t>Gosmore</t>
  </si>
  <si>
    <t>Summary</t>
  </si>
  <si>
    <t>Average across Themes</t>
  </si>
  <si>
    <t>0%-74%</t>
  </si>
  <si>
    <t>75%-99%</t>
  </si>
  <si>
    <t>Steps on how to complete tool</t>
  </si>
  <si>
    <t>Steps on how to complete Dashboard</t>
  </si>
  <si>
    <t>Time:</t>
  </si>
  <si>
    <r>
      <t>The temperature of the medicines refrigerator is between 2</t>
    </r>
    <r>
      <rPr>
        <vertAlign val="superscript"/>
        <sz val="11"/>
        <color theme="1"/>
        <rFont val="Arial"/>
        <family val="2"/>
      </rPr>
      <t>o</t>
    </r>
    <r>
      <rPr>
        <sz val="11"/>
        <color theme="1"/>
        <rFont val="Arial"/>
        <family val="2"/>
      </rPr>
      <t>C and 8</t>
    </r>
    <r>
      <rPr>
        <vertAlign val="superscript"/>
        <sz val="11"/>
        <color theme="1"/>
        <rFont val="Arial"/>
        <family val="2"/>
      </rPr>
      <t>o</t>
    </r>
    <r>
      <rPr>
        <sz val="11"/>
        <color theme="1"/>
        <rFont val="Arial"/>
        <family val="2"/>
      </rPr>
      <t>C and this is recorded daily</t>
    </r>
  </si>
  <si>
    <t>Add '1' into relevant cell for Score the amount of times the question is answered for all residents in the unit</t>
  </si>
  <si>
    <t xml:space="preserve">Go to Scoring tab and copy Detailed data columns and go to </t>
  </si>
  <si>
    <t>Scoring tab
Conditional formatting added</t>
  </si>
  <si>
    <t>Version</t>
  </si>
  <si>
    <r>
      <rPr>
        <b/>
        <sz val="11"/>
        <color theme="1"/>
        <rFont val="Calibri"/>
        <family val="2"/>
        <scheme val="minor"/>
      </rPr>
      <t xml:space="preserve">Assessor tab
</t>
    </r>
    <r>
      <rPr>
        <sz val="11"/>
        <color theme="1"/>
        <rFont val="Calibri"/>
        <family val="2"/>
        <scheme val="minor"/>
      </rPr>
      <t xml:space="preserve">AM/PM added to Time cell
No. of residents on unit/floor, Staff to resident ratio removed
Removed question 3.12
Narrative sections wrapped
Theme scores conditional formatted added
</t>
    </r>
    <r>
      <rPr>
        <b/>
        <sz val="11"/>
        <color theme="1"/>
        <rFont val="Calibri"/>
        <family val="2"/>
        <scheme val="minor"/>
      </rPr>
      <t xml:space="preserve">Notes 
</t>
    </r>
    <r>
      <rPr>
        <sz val="11"/>
        <color theme="1"/>
        <rFont val="Calibri"/>
        <family val="2"/>
        <scheme val="minor"/>
      </rPr>
      <t xml:space="preserve">Steps on how to update tool added
Steps on how to complete Dashboard added
</t>
    </r>
    <r>
      <rPr>
        <b/>
        <sz val="11"/>
        <color theme="1"/>
        <rFont val="Calibri"/>
        <family val="2"/>
        <scheme val="minor"/>
      </rPr>
      <t xml:space="preserve">Action plan
</t>
    </r>
    <r>
      <rPr>
        <sz val="11"/>
        <color theme="1"/>
        <rFont val="Calibri"/>
        <family val="2"/>
        <scheme val="minor"/>
      </rPr>
      <t xml:space="preserve">Questions 2.11 and 3.12 removed
</t>
    </r>
    <r>
      <rPr>
        <b/>
        <sz val="11"/>
        <color theme="1"/>
        <rFont val="Calibri"/>
        <family val="2"/>
        <scheme val="minor"/>
      </rPr>
      <t>Dashboard</t>
    </r>
    <r>
      <rPr>
        <sz val="11"/>
        <color theme="1"/>
        <rFont val="Calibri"/>
        <family val="2"/>
        <scheme val="minor"/>
      </rPr>
      <t xml:space="preserve">
Care home score changed from icon to score and conditional formatting</t>
    </r>
  </si>
  <si>
    <t>Add to action plan tab under themed scores a narrative box add to action plan column score ammended due to feedback.</t>
  </si>
  <si>
    <t>Add box for safe guarding, add box for return visit, add box for care to return completed action plan.</t>
  </si>
  <si>
    <t>Add 2 columns is the resident at risk of harm, could this lead to a hospital admission</t>
  </si>
  <si>
    <t>THEME FIVE - Self-administration</t>
  </si>
  <si>
    <t>Is there written consent from the resident who self-administers their medication? ( As part of the consent process, residents agree to store medicines safely &amp; securely)</t>
  </si>
  <si>
    <t>Are self-administered medicines being stored appropriately?</t>
  </si>
  <si>
    <t>Is a risk assessment in place for the self-administration of medication?</t>
  </si>
  <si>
    <t>Is the risk assessment being repeated based on individual needs?</t>
  </si>
  <si>
    <t>Is a record maintained in accordance with legal &amp;organisational requirements of disposal of self-administered medication?</t>
  </si>
  <si>
    <t>Does the care plan indicate the resident’s wishes to self-administer and make it clear whether the person needs support?</t>
  </si>
  <si>
    <t>The MAR chart states that the resident is self-administering</t>
  </si>
  <si>
    <t>New Questions as of 13/10/17</t>
  </si>
  <si>
    <t>5.1</t>
  </si>
  <si>
    <t>NICE recommends obtaining written consent from the residents who self-administer their medication as part of the consent process; residents agree to store medicines safely and securely.</t>
  </si>
  <si>
    <t>In a residential care home, it is essential to provide medicine storage for individuals in their own rooms when the person looks after and takes their own medicines. Ensure that medicines for self-administration are stored as identified in the resident’s risk assessment (for example, in a lockable cupboard or drawer in a resident’s room).</t>
  </si>
  <si>
    <t>A risk assessment needs to be put into place considering …. Resident choice, If self-administration will be a risk to the resident or to other residents, If the resident can take the correct dose of their own medicines at the right time and in the right way, how often to repeat the assessment based upon individual resident needs, how the medicines will be stored, the responsibilities of the care home staff and what should be written in the resident’s care plan.</t>
  </si>
  <si>
    <t>Following the initial assessment there needs to be ongoing assessment and compliance checks to ensure the resident maintains their level of competence.</t>
  </si>
  <si>
    <t>Care home staff must obtain a resident’s consent to dispose of their medication when appropriate, the disposal of medicines is regulated by law in order to protect the environment, dispose of and maintain records in accordance with legal and organisational requirements.</t>
  </si>
  <si>
    <t xml:space="preserve">The care plan must indicate that the resident wishes to self-administer and make it clear whether the person needs support to look after and take some or all medicines or if care workers are responsible for giving them.5
The level of support and resulting responsibility of the care worker should also be written in the care plan for each person. This should also include how to monitor whether the person is still able to self-administer medicines without constantly invading their privacy.5
</t>
  </si>
  <si>
    <t xml:space="preserve">The MAR chart must clearly state that the resident is self-administering, this can be done at the time of booking monthly medication in. </t>
  </si>
  <si>
    <t>6.1</t>
  </si>
  <si>
    <t>6.2</t>
  </si>
  <si>
    <t>6.3</t>
  </si>
  <si>
    <t>6.4</t>
  </si>
  <si>
    <t>Safeguarding</t>
  </si>
  <si>
    <t>Potential Admission</t>
  </si>
  <si>
    <r>
      <rPr>
        <b/>
        <sz val="12"/>
        <rFont val="Arial"/>
        <family val="2"/>
      </rPr>
      <t>THEME FIVE</t>
    </r>
    <r>
      <rPr>
        <sz val="12"/>
        <rFont val="Arial"/>
        <family val="2"/>
      </rPr>
      <t xml:space="preserve"> - Self-administration</t>
    </r>
  </si>
  <si>
    <t>Partialy Met</t>
  </si>
  <si>
    <t>3. Now update next column with overall score for theme</t>
  </si>
  <si>
    <t>1. Now check total score is calculated on row 68 ( How is this score calculate)</t>
  </si>
  <si>
    <t>2. On dashboard tab find care home name and link cells to relevant section from the data tab</t>
  </si>
  <si>
    <t>1. If relevant, care home has been observed score overwrite old scores with new scores</t>
  </si>
  <si>
    <t>1. If any of the theme score in column E are 100% update theme compliants on row 1, if the care home has already been tested before, make sure you add if the overall score has imporved (enter three) or not ( enter 1) or stayed the same ( enter 2) in the Trajactory.</t>
  </si>
  <si>
    <t>2. Update week commencing cell on row 1</t>
  </si>
  <si>
    <t>Save latest observation tool with date ( 5th Oct) This will be your parent document</t>
  </si>
  <si>
    <t>When pharmacy technician sends a completed care home observation save in working folder/ to process</t>
  </si>
  <si>
    <t>Working folder is enhccg/programme office/vanguard/ medicines optimisation/ medicines management/ medicines observation</t>
  </si>
  <si>
    <t>Open submission from pharmacy technician  This will be child document</t>
  </si>
  <si>
    <t>On data tab add name, date and columns for individual scores and theme scores (copy last 2 columns including scores and add to end of table)</t>
  </si>
  <si>
    <t xml:space="preserve">Change care home name and date </t>
  </si>
  <si>
    <t>Clear scores from columns</t>
  </si>
  <si>
    <t>Copy scoring results from assessor 1 tab (fully met/ Partially met per theme) from care home to updated i.e. repeat this 4 times</t>
  </si>
  <si>
    <t>Paste into section on data tab of master document</t>
  </si>
  <si>
    <t>Make sure there are no gaps left when pasting into new document</t>
  </si>
  <si>
    <t>Move child spreadsheet to process folder on shared drive</t>
  </si>
  <si>
    <t>Send the new version to the technician who submitted and Jodie White, Maxine Davis.</t>
  </si>
  <si>
    <t>When if any of the columns, on the observation tab have #DIV in column J, this means that all the scores were not observed therefore change the action plan to NA and the status to Not Observed.</t>
  </si>
  <si>
    <t>Quality checks</t>
  </si>
  <si>
    <t>Spell Check all tabs</t>
  </si>
  <si>
    <t>Check all rows in dashboard that they don’t have### if do expand the column</t>
  </si>
  <si>
    <t>N/O</t>
  </si>
  <si>
    <t>Observation tab 
Updated formula for not ovserved to calculate correctly (BUG) 
Notes 
steps on updating dashbpard added</t>
  </si>
  <si>
    <t>Safeguarding?</t>
  </si>
  <si>
    <t>Potential Admission?</t>
  </si>
  <si>
    <t>Does the person administering the medication have a good understanding of what they are giving</t>
  </si>
  <si>
    <t>T.B.C by a pharmacy technician</t>
  </si>
  <si>
    <t>Theme TWO- Receipt, Storage &amp; Disposal of Medicines</t>
  </si>
  <si>
    <t>Theme THREE- Administration of High Risk Drugs</t>
  </si>
  <si>
    <t>Theme FIVE- Self Aministration</t>
  </si>
  <si>
    <r>
      <rPr>
        <b/>
        <sz val="12"/>
        <rFont val="Arial"/>
        <family val="2"/>
      </rPr>
      <t>THEME FOUR</t>
    </r>
    <r>
      <rPr>
        <sz val="12"/>
        <rFont val="Arial"/>
        <family val="2"/>
      </rPr>
      <t xml:space="preserve"> - Observations</t>
    </r>
  </si>
  <si>
    <t>Theme FOUR- Observations</t>
  </si>
  <si>
    <t>Is a record maintained in accordance with legal &amp; organisational requirements of disposal of self-administered medication?</t>
  </si>
  <si>
    <t>Adding a safeguarding and potential admission column to the observation and action plan tab with a light blue colour to the cells. Adding a border round the themes and their questions. In the action plan tab within the columns of safeguarding and potential admission, a tick if found and a cross if not. Column of Safeguarding and Potential admission added to the observation tab.</t>
  </si>
  <si>
    <t>Westgate House Care Home</t>
  </si>
  <si>
    <t>Westgate House *</t>
  </si>
  <si>
    <t>Care Home with * means that the overall score and scores for each theme must account all units within the home</t>
  </si>
  <si>
    <t xml:space="preserve">Changed the safe quarding and potential admission columns to not identified and not obserevd instead of a cross/ tick. Changed formula for overall score and themed score in dashboard for Westgate due to 3 separate units being recorded. </t>
  </si>
  <si>
    <t>Unit 1: Primrose</t>
  </si>
  <si>
    <t>Unit 2: Bluebell</t>
  </si>
  <si>
    <t>Overall score formula changed, to not include theme 7 due to the fact care homes can't be score up or down on a theme which they are not responsible for</t>
  </si>
  <si>
    <r>
      <t xml:space="preserve">5./ </t>
    </r>
    <r>
      <rPr>
        <sz val="11"/>
        <rFont val="Arial"/>
        <family val="2"/>
      </rPr>
      <t>Self-administration</t>
    </r>
  </si>
  <si>
    <r>
      <rPr>
        <b/>
        <sz val="11"/>
        <rFont val="Arial"/>
        <family val="2"/>
      </rPr>
      <t xml:space="preserve">4./ </t>
    </r>
    <r>
      <rPr>
        <sz val="11"/>
        <rFont val="Arial"/>
        <family val="2"/>
      </rPr>
      <t>Observations</t>
    </r>
  </si>
  <si>
    <t>Adding theme 8 which is slightly different from the other themes as this score doesn't add to overall score, it is scored separately to understand if a home needs an audit deepending on score</t>
  </si>
  <si>
    <t>Elmside (RE-VISIT)</t>
  </si>
  <si>
    <t>Partially met</t>
  </si>
  <si>
    <t>Unit 3: Poppy</t>
  </si>
  <si>
    <t>Individual Scores</t>
  </si>
  <si>
    <t>The MAR chart is clearly individualises (e.g. resident’s name, DoB, photograph)</t>
  </si>
  <si>
    <t>A method of exchanging information with pharmacy/dispensing practice is in place in case of missing/incorrect medication. (NHS mail)</t>
  </si>
  <si>
    <t>Medicines returned to the pharmacy/dispensing practice/waste carrier are recorded and disposed of correctly</t>
  </si>
  <si>
    <t>Controlled drugs are being disposed of, according to current controlled drug regulations/ procedure.</t>
  </si>
  <si>
    <t>Are medication pots being used or re-used?</t>
  </si>
  <si>
    <t>Are PRN medications being recorded correctly in line with PRN policy?</t>
  </si>
  <si>
    <t>Quantities of resident’s medications are audited before ordering and are being carried over to the next cycle?</t>
  </si>
  <si>
    <t>THEME SIX - Oxgen</t>
  </si>
  <si>
    <t>MAR charts clearly identify known allergies</t>
  </si>
  <si>
    <t xml:space="preserve">       </t>
  </si>
  <si>
    <t>Does the home have a policy/ risk assesment in place for specific users requring oxygen therapy</t>
  </si>
  <si>
    <t>Are appropriate hazard/ warning notices displayed?</t>
  </si>
  <si>
    <t>If oxygen is used by the home is it stored upright, and securely</t>
  </si>
  <si>
    <t>Staff are aware that certain cream/ lotions as well as alcohol rub are not used in close prioximity of patients on oxygen.</t>
  </si>
  <si>
    <t xml:space="preserve">The MAR chart clearly individualises (e.g. resident’s name, DoB, photograph) </t>
  </si>
  <si>
    <t>Quantities of resident’s medications are audited before ordering and are being carried over to the nexct cycle</t>
  </si>
  <si>
    <t>Theme SIX- Oxygen</t>
  </si>
  <si>
    <t>Does the home have a policy/ risk assesment in place for specific users requiring oxygen therapy?</t>
  </si>
  <si>
    <t>Staff are awared that certain cream/ lotions as well as alcohol rubs are not used in close proximity of patients on oxygen</t>
  </si>
  <si>
    <r>
      <t xml:space="preserve">THEME SIX </t>
    </r>
    <r>
      <rPr>
        <sz val="12"/>
        <rFont val="Arial"/>
        <family val="2"/>
      </rPr>
      <t>- Oxygen</t>
    </r>
  </si>
  <si>
    <t>MAR charts clearly show the route of administration of the medicines (e.g. oral, topical, IV, etc.) and the dose  to be administered. * QUESTION NO LONGER RECORDED*</t>
  </si>
  <si>
    <t xml:space="preserve">The application of creams, ointments, and oral nutritional supplements are recorded on the MAR chart. </t>
  </si>
  <si>
    <t>The appropriate code is used for the non-administration of medication. *QUESTION NO LONGER RECORDED*</t>
  </si>
  <si>
    <t>Quantaties of resident's medications are audited before ordering and are being carried over to the next cycle?</t>
  </si>
  <si>
    <t>Medication received into the home is checked against the prescription forms and current MAR. * QUESTION NO LONGER RECORDED*</t>
  </si>
  <si>
    <r>
      <t>There is a procedure in place should the thermometer show that the fridge has not been between 2</t>
    </r>
    <r>
      <rPr>
        <vertAlign val="superscript"/>
        <sz val="11"/>
        <color rgb="FFFF0000"/>
        <rFont val="Arial"/>
        <family val="2"/>
      </rPr>
      <t>o</t>
    </r>
    <r>
      <rPr>
        <sz val="11"/>
        <color rgb="FFFF0000"/>
        <rFont val="Arial"/>
        <family val="2"/>
      </rPr>
      <t>C and 8</t>
    </r>
    <r>
      <rPr>
        <vertAlign val="superscript"/>
        <sz val="11"/>
        <color rgb="FFFF0000"/>
        <rFont val="Arial"/>
        <family val="2"/>
      </rPr>
      <t>o</t>
    </r>
    <r>
      <rPr>
        <sz val="11"/>
        <color rgb="FFFF0000"/>
        <rFont val="Arial"/>
        <family val="2"/>
      </rPr>
      <t>C. *QUESTION NO LONGER RECORDED*</t>
    </r>
  </si>
  <si>
    <t>Medicines are disposed of correctly. *QUESTION NO LONGER RECORDED*</t>
  </si>
  <si>
    <t>Medicines returned to the pharmacy/ dispensing practice/ waste carrier are recorded and disposed of correctly</t>
  </si>
  <si>
    <t>2.6.</t>
  </si>
  <si>
    <t>Miss-administered medicines, are disposed of in a pharmaceutical waste container and recorded. *QUESTION NO LONGER RECORDED*</t>
  </si>
  <si>
    <t>Movement of high risk drugs is recorded in the high risk drugs register. *QUESTION NO LONGER RECORDED*</t>
  </si>
  <si>
    <t>If oxygen is used by the home is it stored upright and securely?</t>
  </si>
  <si>
    <t>Does the home have a policy/ risk assesment in place for specifc users requiring oxygen therapy?</t>
  </si>
  <si>
    <t>Staff are aware that certain cream/ lotions as well as alcohol rub are not to be used in close proximity of patients on oxygen.</t>
  </si>
  <si>
    <t>Is the home carrying forward emollients in line with the new emollient guidelines? *QUESTION NO LONGER RECORDED*</t>
  </si>
  <si>
    <t>Are 12 monthly medication reviews taking place? * QUESTION NO LONGER RECORDED*</t>
  </si>
  <si>
    <t>Have you heard of the enhanced nutritional team? *QUESTION NO LONGER RECORDED*</t>
  </si>
  <si>
    <t>Staff to resident ratio *QUESTION NO LONGER RECORDED*</t>
  </si>
  <si>
    <r>
      <rPr>
        <b/>
        <sz val="11"/>
        <color rgb="FFFF0000"/>
        <rFont val="Arial"/>
        <family val="2"/>
      </rPr>
      <t xml:space="preserve">7./ </t>
    </r>
    <r>
      <rPr>
        <sz val="11"/>
        <color rgb="FFFF0000"/>
        <rFont val="Arial"/>
        <family val="2"/>
      </rPr>
      <t>Soft intelligence *THEME NO LONGER RECORDED*</t>
    </r>
  </si>
  <si>
    <t>0 of 6</t>
  </si>
  <si>
    <t>Is PRN policy being followed</t>
  </si>
  <si>
    <t>v11</t>
  </si>
  <si>
    <t>Theme Scores</t>
  </si>
  <si>
    <r>
      <t xml:space="preserve">6./ </t>
    </r>
    <r>
      <rPr>
        <sz val="11"/>
        <rFont val="Arial"/>
        <family val="2"/>
      </rPr>
      <t>Oxygen</t>
    </r>
  </si>
  <si>
    <t>Residential/ Nursing</t>
  </si>
  <si>
    <t>AM/PM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</si>
</sst>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4"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Arial"/>
      <family val="2"/>
    </font>
    <font>
      <b/>
      <sz val="12"/>
      <color theme="1"/>
      <name val="Arial"/>
      <family val="2"/>
    </font>
    <font>
      <b/>
      <sz val="14"/>
      <color theme="1"/>
      <name val="Arial"/>
      <family val="2"/>
    </font>
    <font>
      <sz val="10"/>
      <name val="Arial"/>
      <family val="2"/>
    </font>
    <font>
      <sz val="11"/>
      <name val="Arial"/>
      <family val="2"/>
    </font>
    <font>
      <b/>
      <sz val="12"/>
      <color theme="1"/>
      <name val="Calibri"/>
      <family val="2"/>
      <scheme val="minor"/>
    </font>
    <font>
      <b/>
      <u/>
      <sz val="16"/>
      <color theme="1"/>
      <name val="Calibri"/>
      <family val="2"/>
      <scheme val="minor"/>
    </font>
    <font>
      <b/>
      <sz val="12"/>
      <color theme="0"/>
      <name val="Arial"/>
      <family val="2"/>
    </font>
    <font>
      <sz val="10"/>
      <color theme="1"/>
      <name val="Arial"/>
      <family val="2"/>
    </font>
    <font>
      <u/>
      <sz val="10"/>
      <color theme="10"/>
      <name val="Arial"/>
      <family val="2"/>
    </font>
    <font>
      <sz val="11"/>
      <color theme="1"/>
      <name val="Arial"/>
      <family val="2"/>
    </font>
    <font>
      <sz val="12"/>
      <color theme="1"/>
      <name val="Calibri"/>
      <family val="2"/>
      <scheme val="minor"/>
    </font>
    <font>
      <b/>
      <sz val="11"/>
      <color theme="1"/>
      <name val="Arial"/>
      <family val="2"/>
    </font>
    <font>
      <sz val="11"/>
      <color theme="0" tint="-0.34998626667073579"/>
      <name val="Arial"/>
      <family val="2"/>
    </font>
    <font>
      <b/>
      <sz val="16"/>
      <color theme="1"/>
      <name val="Arial"/>
      <family val="2"/>
    </font>
    <font>
      <sz val="11"/>
      <color theme="0"/>
      <name val="Arial"/>
      <family val="2"/>
    </font>
    <font>
      <b/>
      <sz val="16"/>
      <color indexed="10"/>
      <name val="Arial"/>
      <family val="2"/>
    </font>
    <font>
      <b/>
      <sz val="14"/>
      <name val="Arial"/>
      <family val="2"/>
    </font>
    <font>
      <sz val="12"/>
      <name val="Arial"/>
      <family val="2"/>
    </font>
    <font>
      <sz val="24"/>
      <color rgb="FFFF0000"/>
      <name val="Wingdings"/>
      <charset val="2"/>
    </font>
    <font>
      <sz val="24"/>
      <color rgb="FF00B050"/>
      <name val="Wingdings"/>
      <charset val="2"/>
    </font>
    <font>
      <b/>
      <sz val="12"/>
      <color indexed="8"/>
      <name val="Arial"/>
      <family val="2"/>
    </font>
    <font>
      <sz val="11"/>
      <color indexed="8"/>
      <name val="Calibri"/>
      <family val="2"/>
    </font>
    <font>
      <sz val="11"/>
      <color rgb="FFFF0000"/>
      <name val="Arial"/>
      <family val="2"/>
    </font>
    <font>
      <b/>
      <sz val="11"/>
      <color rgb="FFFF0000"/>
      <name val="Arial"/>
      <family val="2"/>
    </font>
    <font>
      <b/>
      <sz val="11"/>
      <color rgb="FFFF0000"/>
      <name val="Calibri"/>
      <family val="2"/>
      <scheme val="minor"/>
    </font>
    <font>
      <b/>
      <sz val="14"/>
      <color theme="1"/>
      <name val="Calibri"/>
      <family val="2"/>
      <scheme val="minor"/>
    </font>
    <font>
      <u/>
      <sz val="11"/>
      <color theme="10"/>
      <name val="Calibri"/>
      <family val="2"/>
      <scheme val="minor"/>
    </font>
    <font>
      <b/>
      <sz val="16"/>
      <color theme="1"/>
      <name val="Calibri"/>
      <family val="2"/>
      <scheme val="minor"/>
    </font>
    <font>
      <u/>
      <sz val="12"/>
      <color theme="10"/>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vertAlign val="superscript"/>
      <sz val="11"/>
      <color theme="1"/>
      <name val="Arial"/>
      <family val="2"/>
    </font>
    <font>
      <sz val="14"/>
      <color rgb="FF00B050"/>
      <name val="Calibri"/>
      <family val="2"/>
      <scheme val="minor"/>
    </font>
    <font>
      <sz val="14"/>
      <name val="Arial"/>
      <family val="2"/>
    </font>
    <font>
      <sz val="14"/>
      <color rgb="FFFF0000"/>
      <name val="Calibri"/>
      <family val="2"/>
      <scheme val="minor"/>
    </font>
    <font>
      <sz val="16"/>
      <color rgb="FFFF0000"/>
      <name val="Arial"/>
      <family val="2"/>
    </font>
    <font>
      <b/>
      <sz val="12"/>
      <name val="Arial"/>
      <family val="2"/>
    </font>
    <font>
      <vertAlign val="superscript"/>
      <sz val="11"/>
      <color theme="1"/>
      <name val="Calibri"/>
      <family val="2"/>
      <scheme val="minor"/>
    </font>
    <font>
      <sz val="14"/>
      <color theme="1"/>
      <name val="Calibri"/>
      <family val="2"/>
      <scheme val="minor"/>
    </font>
    <font>
      <b/>
      <sz val="14"/>
      <color theme="0"/>
      <name val="Calibri"/>
      <family val="2"/>
      <scheme val="minor"/>
    </font>
    <font>
      <sz val="12"/>
      <name val="Arial"/>
      <family val="2"/>
    </font>
    <font>
      <sz val="11"/>
      <name val="Arial"/>
      <family val="2"/>
    </font>
    <font>
      <sz val="11"/>
      <color theme="1"/>
      <name val="Arial"/>
      <family val="2"/>
    </font>
    <font>
      <sz val="11"/>
      <color rgb="FFFF0000"/>
      <name val="Arial"/>
      <family val="2"/>
    </font>
    <font>
      <b/>
      <sz val="18"/>
      <color theme="1"/>
      <name val="Arial"/>
      <family val="2"/>
    </font>
    <font>
      <b/>
      <sz val="36"/>
      <color theme="1"/>
      <name val="Calibri"/>
      <family val="2"/>
      <scheme val="minor"/>
    </font>
    <font>
      <sz val="18"/>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theme="1"/>
      <name val="Calibri"/>
      <family val="2"/>
    </font>
    <font>
      <u/>
      <sz val="10"/>
      <color indexed="12"/>
      <name val="Arial"/>
      <family val="2"/>
    </font>
    <font>
      <sz val="10"/>
      <name val="Calibri"/>
      <family val="2"/>
      <scheme val="minor"/>
    </font>
    <font>
      <sz val="10"/>
      <color theme="1"/>
      <name val="Calibri"/>
      <family val="2"/>
      <scheme val="minor"/>
    </font>
    <font>
      <sz val="16"/>
      <color theme="1"/>
      <name val="Calibri"/>
      <family val="2"/>
      <scheme val="minor"/>
    </font>
    <font>
      <b/>
      <sz val="26"/>
      <color theme="1"/>
      <name val="Calibri"/>
      <family val="2"/>
      <scheme val="minor"/>
    </font>
    <font>
      <b/>
      <sz val="11"/>
      <name val="Arial"/>
      <family val="2"/>
    </font>
    <font>
      <b/>
      <sz val="12"/>
      <color theme="0"/>
      <name val="Calibri"/>
      <family val="2"/>
      <scheme val="minor"/>
    </font>
    <font>
      <sz val="12"/>
      <color rgb="FFFF0000"/>
      <name val="Calibri"/>
      <family val="2"/>
      <scheme val="minor"/>
    </font>
    <font>
      <b/>
      <sz val="80"/>
      <color theme="1"/>
      <name val="Arial"/>
      <family val="2"/>
    </font>
    <font>
      <b/>
      <sz val="14"/>
      <color rgb="FFFF0000"/>
      <name val="Calibri"/>
      <family val="2"/>
      <scheme val="minor"/>
    </font>
    <font>
      <sz val="11"/>
      <name val="Calibri"/>
      <family val="2"/>
      <scheme val="minor"/>
    </font>
    <font>
      <b/>
      <sz val="11"/>
      <name val="Calibri"/>
      <family val="2"/>
      <scheme val="minor"/>
    </font>
    <font>
      <sz val="14"/>
      <name val="Calibri"/>
      <family val="2"/>
      <scheme val="minor"/>
    </font>
    <font>
      <sz val="12"/>
      <name val="Arial"/>
    </font>
    <font>
      <sz val="11"/>
      <name val="Arial"/>
    </font>
    <font>
      <sz val="11"/>
      <color rgb="FFFF0000"/>
      <name val="Arial"/>
    </font>
    <font>
      <sz val="11"/>
      <color rgb="FFFFC7CE"/>
      <name val="Calibri"/>
      <family val="2"/>
      <scheme val="minor"/>
    </font>
    <font>
      <vertAlign val="superscript"/>
      <sz val="11"/>
      <color rgb="FFFF0000"/>
      <name val="Arial"/>
      <family val="2"/>
    </font>
    <font>
      <b/>
      <sz val="16"/>
      <color rgb="FFFF0000"/>
      <name val="Calibri"/>
      <family val="2"/>
      <scheme val="minor"/>
    </font>
  </fonts>
  <fills count="56">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4"/>
        <bgColor theme="4"/>
      </patternFill>
    </fill>
    <fill>
      <patternFill patternType="solid">
        <fgColor theme="8" tint="0.59999389629810485"/>
        <bgColor indexed="64"/>
      </patternFill>
    </fill>
    <fill>
      <patternFill patternType="solid">
        <fgColor theme="0" tint="-0.14999847407452621"/>
        <bgColor indexed="64"/>
      </patternFill>
    </fill>
    <fill>
      <patternFill patternType="solid">
        <fgColor indexed="9"/>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3" tint="0.39997558519241921"/>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EB9C"/>
        <bgColor indexed="64"/>
      </patternFill>
    </fill>
    <fill>
      <patternFill patternType="solid">
        <fgColor rgb="FFC6EFCE"/>
        <bgColor indexed="64"/>
      </patternFill>
    </fill>
    <fill>
      <patternFill patternType="solid">
        <fgColor rgb="FFFFC7CE"/>
        <bgColor indexed="64"/>
      </patternFill>
    </fill>
    <fill>
      <patternFill patternType="solid">
        <fgColor theme="0" tint="-0.249977111117893"/>
        <bgColor theme="4"/>
      </patternFill>
    </fill>
    <fill>
      <patternFill patternType="solid">
        <fgColor theme="0"/>
        <bgColor indexed="64"/>
      </patternFill>
    </fill>
    <fill>
      <patternFill patternType="solid">
        <fgColor theme="7"/>
        <bgColor theme="7"/>
      </patternFill>
    </fill>
    <fill>
      <patternFill patternType="solid">
        <fgColor theme="0" tint="-0.14999847407452621"/>
        <bgColor theme="0" tint="-0.14999847407452621"/>
      </patternFill>
    </fill>
    <fill>
      <patternFill patternType="solid">
        <fgColor theme="4" tint="0.59999389629810485"/>
        <bgColor theme="4" tint="0.79998168889431442"/>
      </patternFill>
    </fill>
    <fill>
      <patternFill patternType="solid">
        <fgColor rgb="FF00B0F0"/>
        <bgColor indexed="64"/>
      </patternFill>
    </fill>
    <fill>
      <patternFill patternType="solid">
        <fgColor theme="0" tint="-0.249977111117893"/>
        <bgColor indexed="64"/>
      </patternFill>
    </fill>
  </fills>
  <borders count="9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4"/>
      </left>
      <right style="thin">
        <color theme="4"/>
      </right>
      <top style="thin">
        <color theme="4"/>
      </top>
      <bottom style="thin">
        <color theme="4"/>
      </bottom>
      <diagonal/>
    </border>
    <border>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diagonal/>
    </border>
    <border>
      <left style="thin">
        <color theme="4"/>
      </left>
      <right/>
      <top style="thin">
        <color theme="4"/>
      </top>
      <bottom/>
      <diagonal/>
    </border>
    <border>
      <left/>
      <right style="thin">
        <color theme="4"/>
      </right>
      <top style="thin">
        <color theme="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medium">
        <color auto="1"/>
      </right>
      <top style="thin">
        <color auto="1"/>
      </top>
      <bottom/>
      <diagonal/>
    </border>
    <border>
      <left/>
      <right style="medium">
        <color auto="1"/>
      </right>
      <top style="thin">
        <color indexed="64"/>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medium">
        <color auto="1"/>
      </left>
      <right style="thin">
        <color indexed="64"/>
      </right>
      <top style="thin">
        <color indexed="64"/>
      </top>
      <bottom style="thin">
        <color theme="0"/>
      </bottom>
      <diagonal/>
    </border>
    <border>
      <left style="thin">
        <color theme="4"/>
      </left>
      <right/>
      <top style="medium">
        <color theme="1"/>
      </top>
      <bottom/>
      <diagonal/>
    </border>
    <border>
      <left style="medium">
        <color auto="1"/>
      </left>
      <right style="thin">
        <color indexed="64"/>
      </right>
      <top style="thin">
        <color indexed="64"/>
      </top>
      <bottom/>
      <diagonal/>
    </border>
    <border>
      <left style="thin">
        <color theme="4"/>
      </left>
      <right style="thin">
        <color theme="4"/>
      </right>
      <top style="medium">
        <color theme="1"/>
      </top>
      <bottom style="thin">
        <color theme="4"/>
      </bottom>
      <diagonal/>
    </border>
    <border>
      <left style="thin">
        <color indexed="64"/>
      </left>
      <right style="thin">
        <color indexed="64"/>
      </right>
      <top style="medium">
        <color theme="1"/>
      </top>
      <bottom style="thin">
        <color indexed="64"/>
      </bottom>
      <diagonal/>
    </border>
    <border>
      <left style="medium">
        <color auto="1"/>
      </left>
      <right style="thin">
        <color indexed="64"/>
      </right>
      <top style="medium">
        <color theme="1"/>
      </top>
      <bottom style="thin">
        <color theme="0"/>
      </bottom>
      <diagonal/>
    </border>
    <border>
      <left/>
      <right/>
      <top style="medium">
        <color theme="1"/>
      </top>
      <bottom/>
      <diagonal/>
    </border>
    <border>
      <left style="thin">
        <color indexed="64"/>
      </left>
      <right style="thin">
        <color indexed="64"/>
      </right>
      <top style="medium">
        <color indexed="64"/>
      </top>
      <bottom/>
      <diagonal/>
    </border>
    <border>
      <left/>
      <right style="thin">
        <color indexed="64"/>
      </right>
      <top style="medium">
        <color theme="1"/>
      </top>
      <bottom style="thin">
        <color indexed="64"/>
      </bottom>
      <diagonal/>
    </border>
    <border>
      <left style="thin">
        <color indexed="64"/>
      </left>
      <right/>
      <top style="medium">
        <color theme="1"/>
      </top>
      <bottom/>
      <diagonal/>
    </border>
    <border>
      <left style="thin">
        <color indexed="64"/>
      </left>
      <right style="thin">
        <color indexed="64"/>
      </right>
      <top style="medium">
        <color theme="1"/>
      </top>
      <bottom style="thin">
        <color theme="0"/>
      </bottom>
      <diagonal/>
    </border>
    <border>
      <left style="thin">
        <color indexed="64"/>
      </left>
      <right style="thin">
        <color indexed="64"/>
      </right>
      <top style="thin">
        <color theme="0"/>
      </top>
      <bottom/>
      <diagonal/>
    </border>
    <border>
      <left/>
      <right/>
      <top/>
      <bottom style="medium">
        <color auto="1"/>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medium">
        <color theme="1"/>
      </top>
      <bottom style="medium">
        <color theme="1"/>
      </bottom>
      <diagonal/>
    </border>
    <border>
      <left/>
      <right/>
      <top/>
      <bottom style="medium">
        <color theme="1"/>
      </bottom>
      <diagonal/>
    </border>
    <border>
      <left style="medium">
        <color theme="1"/>
      </left>
      <right style="thin">
        <color theme="4"/>
      </right>
      <top style="medium">
        <color theme="1"/>
      </top>
      <bottom/>
      <diagonal/>
    </border>
    <border>
      <left style="thin">
        <color theme="4"/>
      </left>
      <right style="medium">
        <color theme="1"/>
      </right>
      <top style="medium">
        <color theme="1"/>
      </top>
      <bottom style="thin">
        <color theme="4"/>
      </bottom>
      <diagonal/>
    </border>
    <border>
      <left style="medium">
        <color theme="1"/>
      </left>
      <right style="thin">
        <color theme="4"/>
      </right>
      <top/>
      <bottom/>
      <diagonal/>
    </border>
    <border>
      <left style="thin">
        <color theme="4"/>
      </left>
      <right style="medium">
        <color theme="1"/>
      </right>
      <top style="thin">
        <color theme="4"/>
      </top>
      <bottom style="thin">
        <color theme="4"/>
      </bottom>
      <diagonal/>
    </border>
    <border>
      <left style="medium">
        <color theme="1"/>
      </left>
      <right style="thin">
        <color theme="4"/>
      </right>
      <top/>
      <bottom style="medium">
        <color theme="1"/>
      </bottom>
      <diagonal/>
    </border>
    <border>
      <left style="thin">
        <color theme="4"/>
      </left>
      <right style="thin">
        <color theme="4"/>
      </right>
      <top style="thin">
        <color theme="4"/>
      </top>
      <bottom style="medium">
        <color theme="1"/>
      </bottom>
      <diagonal/>
    </border>
    <border>
      <left style="thin">
        <color theme="4"/>
      </left>
      <right style="medium">
        <color theme="1"/>
      </right>
      <top style="thin">
        <color theme="4"/>
      </top>
      <bottom style="medium">
        <color theme="1"/>
      </bottom>
      <diagonal/>
    </border>
    <border>
      <left style="medium">
        <color theme="1"/>
      </left>
      <right/>
      <top style="medium">
        <color theme="1"/>
      </top>
      <bottom/>
      <diagonal/>
    </border>
    <border>
      <left style="medium">
        <color theme="1"/>
      </left>
      <right/>
      <top/>
      <bottom/>
      <diagonal/>
    </border>
    <border>
      <left style="medium">
        <color theme="1"/>
      </left>
      <right/>
      <top/>
      <bottom style="medium">
        <color theme="1"/>
      </bottom>
      <diagonal/>
    </border>
    <border>
      <left/>
      <right style="medium">
        <color indexed="64"/>
      </right>
      <top/>
      <bottom style="thin">
        <color indexed="64"/>
      </bottom>
      <diagonal/>
    </border>
    <border>
      <left style="medium">
        <color indexed="64"/>
      </left>
      <right/>
      <top/>
      <bottom style="thin">
        <color indexed="64"/>
      </bottom>
      <diagonal/>
    </border>
    <border>
      <left style="thin">
        <color theme="4"/>
      </left>
      <right style="thin">
        <color theme="4"/>
      </right>
      <top/>
      <bottom style="thin">
        <color theme="4"/>
      </bottom>
      <diagonal/>
    </border>
    <border>
      <left style="thin">
        <color indexed="64"/>
      </left>
      <right style="thin">
        <color indexed="64"/>
      </right>
      <top/>
      <bottom style="thin">
        <color theme="0"/>
      </bottom>
      <diagonal/>
    </border>
    <border>
      <left style="medium">
        <color auto="1"/>
      </left>
      <right style="thin">
        <color indexed="64"/>
      </right>
      <top/>
      <bottom style="thin">
        <color theme="0"/>
      </bottom>
      <diagonal/>
    </border>
    <border>
      <left style="thin">
        <color indexed="64"/>
      </left>
      <right style="medium">
        <color auto="1"/>
      </right>
      <top/>
      <bottom/>
      <diagonal/>
    </border>
  </borders>
  <cellStyleXfs count="64">
    <xf numFmtId="0" fontId="0" fillId="0" borderId="0"/>
    <xf numFmtId="9" fontId="1" fillId="0" borderId="0" applyFont="0" applyFill="0" applyBorder="0" applyAlignment="0" applyProtection="0"/>
    <xf numFmtId="0" fontId="6" fillId="0" borderId="0"/>
    <xf numFmtId="0" fontId="12" fillId="0" borderId="0" applyNumberFormat="0" applyFill="0" applyBorder="0" applyAlignment="0" applyProtection="0"/>
    <xf numFmtId="0" fontId="1" fillId="0" borderId="0"/>
    <xf numFmtId="0" fontId="1" fillId="0" borderId="0"/>
    <xf numFmtId="9" fontId="25" fillId="0" borderId="0" applyFont="0" applyFill="0" applyBorder="0" applyAlignment="0" applyProtection="0"/>
    <xf numFmtId="0" fontId="30" fillId="0" borderId="0" applyNumberFormat="0" applyFill="0" applyBorder="0" applyAlignment="0" applyProtection="0"/>
    <xf numFmtId="0" fontId="33" fillId="9" borderId="0" applyNumberFormat="0" applyBorder="0" applyAlignment="0" applyProtection="0"/>
    <xf numFmtId="0" fontId="34" fillId="10" borderId="0" applyNumberFormat="0" applyBorder="0" applyAlignment="0" applyProtection="0"/>
    <xf numFmtId="0" fontId="35" fillId="11" borderId="0" applyNumberFormat="0" applyBorder="0" applyAlignment="0" applyProtection="0"/>
    <xf numFmtId="0" fontId="52" fillId="0" borderId="0" applyNumberFormat="0" applyFill="0" applyBorder="0" applyAlignment="0" applyProtection="0"/>
    <xf numFmtId="0" fontId="53" fillId="0" borderId="34" applyNumberFormat="0" applyFill="0" applyAlignment="0" applyProtection="0"/>
    <xf numFmtId="0" fontId="54" fillId="0" borderId="35" applyNumberFormat="0" applyFill="0" applyAlignment="0" applyProtection="0"/>
    <xf numFmtId="0" fontId="55" fillId="0" borderId="36" applyNumberFormat="0" applyFill="0" applyAlignment="0" applyProtection="0"/>
    <xf numFmtId="0" fontId="55" fillId="0" borderId="0" applyNumberFormat="0" applyFill="0" applyBorder="0" applyAlignment="0" applyProtection="0"/>
    <xf numFmtId="0" fontId="56" fillId="18" borderId="37" applyNumberFormat="0" applyAlignment="0" applyProtection="0"/>
    <xf numFmtId="0" fontId="57" fillId="19" borderId="38" applyNumberFormat="0" applyAlignment="0" applyProtection="0"/>
    <xf numFmtId="0" fontId="58" fillId="19" borderId="37" applyNumberFormat="0" applyAlignment="0" applyProtection="0"/>
    <xf numFmtId="0" fontId="59" fillId="0" borderId="39" applyNumberFormat="0" applyFill="0" applyAlignment="0" applyProtection="0"/>
    <xf numFmtId="0" fontId="60" fillId="20" borderId="40" applyNumberFormat="0" applyAlignment="0" applyProtection="0"/>
    <xf numFmtId="0" fontId="61" fillId="0" borderId="0" applyNumberFormat="0" applyFill="0" applyBorder="0" applyAlignment="0" applyProtection="0"/>
    <xf numFmtId="0" fontId="1" fillId="21" borderId="41" applyNumberFormat="0" applyFont="0" applyAlignment="0" applyProtection="0"/>
    <xf numFmtId="0" fontId="62" fillId="0" borderId="0" applyNumberFormat="0" applyFill="0" applyBorder="0" applyAlignment="0" applyProtection="0"/>
    <xf numFmtId="0" fontId="2" fillId="0" borderId="42" applyNumberFormat="0" applyFill="0" applyAlignment="0" applyProtection="0"/>
    <xf numFmtId="0" fontId="6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63" fillId="25" borderId="0" applyNumberFormat="0" applyBorder="0" applyAlignment="0" applyProtection="0"/>
    <xf numFmtId="0" fontId="6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63" fillId="29" borderId="0" applyNumberFormat="0" applyBorder="0" applyAlignment="0" applyProtection="0"/>
    <xf numFmtId="0" fontId="6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63" fillId="33" borderId="0" applyNumberFormat="0" applyBorder="0" applyAlignment="0" applyProtection="0"/>
    <xf numFmtId="0" fontId="63"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63" fillId="37" borderId="0" applyNumberFormat="0" applyBorder="0" applyAlignment="0" applyProtection="0"/>
    <xf numFmtId="0" fontId="63"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63" fillId="41" borderId="0" applyNumberFormat="0" applyBorder="0" applyAlignment="0" applyProtection="0"/>
    <xf numFmtId="0" fontId="63"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63" fillId="45" borderId="0" applyNumberFormat="0" applyBorder="0" applyAlignment="0" applyProtection="0"/>
    <xf numFmtId="0" fontId="6" fillId="0" borderId="0"/>
    <xf numFmtId="0" fontId="64" fillId="0" borderId="0"/>
    <xf numFmtId="0" fontId="65" fillId="0" borderId="0" applyNumberFormat="0" applyFill="0" applyBorder="0" applyAlignment="0" applyProtection="0">
      <alignment vertical="top"/>
      <protection locked="0"/>
    </xf>
    <xf numFmtId="0" fontId="1" fillId="0" borderId="0"/>
    <xf numFmtId="0" fontId="1" fillId="0" borderId="0"/>
    <xf numFmtId="0" fontId="1" fillId="0" borderId="0"/>
    <xf numFmtId="0" fontId="64" fillId="0" borderId="0"/>
    <xf numFmtId="0" fontId="6" fillId="0" borderId="0"/>
    <xf numFmtId="0" fontId="64" fillId="0" borderId="0"/>
    <xf numFmtId="0" fontId="1" fillId="0" borderId="0"/>
    <xf numFmtId="0" fontId="1" fillId="0" borderId="0"/>
    <xf numFmtId="0" fontId="1" fillId="0" borderId="0"/>
    <xf numFmtId="0" fontId="1" fillId="0" borderId="0"/>
    <xf numFmtId="0" fontId="1" fillId="0" borderId="0"/>
    <xf numFmtId="0" fontId="1" fillId="21" borderId="41" applyNumberFormat="0" applyFont="0" applyAlignment="0" applyProtection="0"/>
  </cellStyleXfs>
  <cellXfs count="585">
    <xf numFmtId="0" fontId="0" fillId="0" borderId="0" xfId="0"/>
    <xf numFmtId="0" fontId="14" fillId="0" borderId="0" xfId="0" applyFont="1" applyAlignment="1" applyProtection="1">
      <alignment vertical="top" wrapText="1"/>
      <protection locked="0"/>
    </xf>
    <xf numFmtId="0" fontId="0" fillId="0" borderId="0" xfId="0" applyFont="1" applyAlignment="1" applyProtection="1">
      <alignment vertical="top" wrapText="1"/>
      <protection locked="0"/>
    </xf>
    <xf numFmtId="0" fontId="14" fillId="0" borderId="0" xfId="0" applyFont="1" applyAlignment="1" applyProtection="1">
      <alignment horizontal="left" wrapText="1"/>
      <protection locked="0"/>
    </xf>
    <xf numFmtId="0" fontId="11" fillId="0" borderId="0" xfId="0" applyFont="1" applyProtection="1"/>
    <xf numFmtId="0" fontId="8" fillId="0" borderId="0" xfId="0" applyFont="1" applyAlignment="1" applyProtection="1">
      <alignment horizontal="right" vertical="top" wrapText="1"/>
    </xf>
    <xf numFmtId="0" fontId="0" fillId="0" borderId="0" xfId="0" applyAlignment="1" applyProtection="1">
      <alignment horizontal="center"/>
    </xf>
    <xf numFmtId="0" fontId="0" fillId="0" borderId="0" xfId="0" applyProtection="1"/>
    <xf numFmtId="0" fontId="3" fillId="0" borderId="0" xfId="0" applyFont="1" applyProtection="1"/>
    <xf numFmtId="0" fontId="8" fillId="0" borderId="0" xfId="0" applyFont="1" applyAlignment="1" applyProtection="1">
      <alignment horizontal="right" wrapText="1"/>
    </xf>
    <xf numFmtId="0" fontId="9" fillId="0" borderId="0" xfId="0" applyFont="1" applyAlignment="1" applyProtection="1">
      <alignment horizontal="center" vertical="center" wrapText="1"/>
    </xf>
    <xf numFmtId="0" fontId="2" fillId="0" borderId="0" xfId="0" applyFont="1" applyProtection="1"/>
    <xf numFmtId="0" fontId="2" fillId="0" borderId="0" xfId="0" applyFont="1" applyBorder="1" applyProtection="1"/>
    <xf numFmtId="0" fontId="0" fillId="0" borderId="0" xfId="0" applyBorder="1" applyProtection="1"/>
    <xf numFmtId="0" fontId="3" fillId="0" borderId="0" xfId="0" applyFont="1" applyAlignment="1" applyProtection="1">
      <alignment vertical="center" wrapText="1"/>
    </xf>
    <xf numFmtId="0" fontId="8" fillId="0" borderId="0" xfId="0" applyFont="1" applyBorder="1" applyProtection="1"/>
    <xf numFmtId="0" fontId="0" fillId="0" borderId="0" xfId="0" applyAlignment="1" applyProtection="1">
      <alignment wrapText="1"/>
    </xf>
    <xf numFmtId="0" fontId="0" fillId="0" borderId="0" xfId="0" applyBorder="1" applyAlignment="1" applyProtection="1">
      <alignment horizontal="center"/>
    </xf>
    <xf numFmtId="0" fontId="18" fillId="0" borderId="0" xfId="0" applyFont="1" applyBorder="1" applyProtection="1"/>
    <xf numFmtId="0" fontId="10" fillId="0" borderId="0" xfId="0" applyFont="1" applyAlignment="1" applyProtection="1">
      <alignment horizontal="center"/>
    </xf>
    <xf numFmtId="0" fontId="13" fillId="0" borderId="0" xfId="0" applyFont="1" applyAlignment="1" applyProtection="1">
      <alignment wrapText="1"/>
    </xf>
    <xf numFmtId="0" fontId="13" fillId="0" borderId="0" xfId="0" applyFont="1" applyAlignment="1" applyProtection="1">
      <alignment vertical="center" wrapText="1"/>
    </xf>
    <xf numFmtId="0" fontId="3" fillId="0" borderId="0" xfId="0" applyFont="1" applyBorder="1" applyAlignment="1" applyProtection="1">
      <alignment vertical="center" wrapText="1"/>
    </xf>
    <xf numFmtId="0" fontId="13" fillId="0" borderId="0" xfId="0" applyFont="1" applyAlignment="1" applyProtection="1">
      <alignment horizontal="center" vertical="center" wrapText="1"/>
    </xf>
    <xf numFmtId="0" fontId="3" fillId="0" borderId="5" xfId="0" applyFont="1" applyBorder="1" applyAlignment="1" applyProtection="1">
      <alignment horizontal="center" vertical="center"/>
    </xf>
    <xf numFmtId="0" fontId="0" fillId="0" borderId="0" xfId="0" applyFill="1"/>
    <xf numFmtId="0" fontId="6" fillId="7" borderId="0" xfId="2" applyFill="1" applyAlignment="1">
      <alignment vertical="center"/>
    </xf>
    <xf numFmtId="0" fontId="6" fillId="0" borderId="0" xfId="2" applyAlignment="1">
      <alignment vertical="center"/>
    </xf>
    <xf numFmtId="0" fontId="22" fillId="7" borderId="0" xfId="2" applyFont="1" applyFill="1" applyAlignment="1">
      <alignment vertical="center"/>
    </xf>
    <xf numFmtId="14" fontId="21" fillId="7" borderId="0" xfId="2" applyNumberFormat="1" applyFont="1" applyFill="1" applyBorder="1" applyAlignment="1">
      <alignment horizontal="left" vertical="center"/>
    </xf>
    <xf numFmtId="0" fontId="23" fillId="7" borderId="0" xfId="2" applyFont="1" applyFill="1" applyAlignment="1">
      <alignment vertical="center"/>
    </xf>
    <xf numFmtId="0" fontId="6" fillId="7" borderId="0" xfId="2" applyFill="1" applyAlignment="1">
      <alignment horizontal="left" vertical="center"/>
    </xf>
    <xf numFmtId="0" fontId="6" fillId="0" borderId="0" xfId="2" applyAlignment="1">
      <alignment horizontal="left" vertical="center"/>
    </xf>
    <xf numFmtId="0" fontId="0" fillId="0" borderId="0" xfId="0"/>
    <xf numFmtId="0" fontId="0" fillId="0" borderId="0" xfId="0" applyProtection="1"/>
    <xf numFmtId="0" fontId="0" fillId="0" borderId="0" xfId="0" applyBorder="1" applyProtection="1"/>
    <xf numFmtId="0" fontId="4" fillId="3" borderId="10" xfId="0" applyFont="1" applyFill="1" applyBorder="1" applyProtection="1"/>
    <xf numFmtId="0" fontId="8" fillId="0" borderId="0" xfId="0" applyFont="1"/>
    <xf numFmtId="14" fontId="2" fillId="0" borderId="0" xfId="0" applyNumberFormat="1" applyFont="1" applyAlignment="1" applyProtection="1">
      <alignment vertical="top" wrapText="1"/>
    </xf>
    <xf numFmtId="0" fontId="0" fillId="0" borderId="0" xfId="0" applyAlignment="1">
      <alignment horizontal="center" vertical="top"/>
    </xf>
    <xf numFmtId="0" fontId="14" fillId="0" borderId="0" xfId="0" applyFont="1" applyAlignment="1" applyProtection="1">
      <alignment vertical="top" wrapText="1"/>
    </xf>
    <xf numFmtId="0" fontId="32" fillId="0" borderId="0" xfId="7" applyFont="1" applyAlignment="1" applyProtection="1">
      <alignment vertical="top" wrapText="1"/>
    </xf>
    <xf numFmtId="1" fontId="0" fillId="0" borderId="0" xfId="0" applyNumberFormat="1" applyFont="1" applyAlignment="1" applyProtection="1">
      <alignment vertical="top" wrapText="1"/>
      <protection locked="0"/>
    </xf>
    <xf numFmtId="0" fontId="0" fillId="0" borderId="1" xfId="0" applyFont="1" applyBorder="1" applyAlignment="1" applyProtection="1">
      <alignment horizontal="center"/>
    </xf>
    <xf numFmtId="0" fontId="13" fillId="0" borderId="1" xfId="0" applyFont="1" applyBorder="1" applyAlignment="1" applyProtection="1">
      <alignment horizontal="center" vertical="center" wrapText="1"/>
    </xf>
    <xf numFmtId="2" fontId="0" fillId="0" borderId="0" xfId="0" applyNumberFormat="1" applyProtection="1"/>
    <xf numFmtId="0" fontId="0" fillId="0" borderId="0" xfId="0" applyFill="1" applyBorder="1" applyProtection="1"/>
    <xf numFmtId="0" fontId="24" fillId="0" borderId="0" xfId="4" applyFont="1" applyBorder="1" applyAlignment="1">
      <alignment horizontal="right" vertical="center" wrapText="1"/>
    </xf>
    <xf numFmtId="0" fontId="0" fillId="0" borderId="0" xfId="0" applyAlignment="1">
      <alignment wrapText="1"/>
    </xf>
    <xf numFmtId="9" fontId="40" fillId="7" borderId="0" xfId="1" applyFont="1" applyFill="1" applyBorder="1" applyAlignment="1">
      <alignment horizontal="center" vertical="center"/>
    </xf>
    <xf numFmtId="0" fontId="21" fillId="7" borderId="0" xfId="2" applyFont="1" applyFill="1" applyAlignment="1">
      <alignment vertical="top"/>
    </xf>
    <xf numFmtId="0" fontId="21" fillId="0" borderId="0" xfId="2" applyFont="1" applyAlignment="1">
      <alignment vertical="top"/>
    </xf>
    <xf numFmtId="0" fontId="19" fillId="7" borderId="0" xfId="2" applyFont="1" applyFill="1" applyAlignment="1" applyProtection="1">
      <alignment horizontal="center" vertical="center"/>
    </xf>
    <xf numFmtId="0" fontId="0" fillId="0" borderId="0" xfId="0" applyAlignment="1" applyProtection="1">
      <alignment horizontal="center" vertical="center" wrapText="1"/>
    </xf>
    <xf numFmtId="0" fontId="2" fillId="0" borderId="0" xfId="0" applyFont="1" applyAlignment="1" applyProtection="1">
      <alignment horizontal="center" vertical="center" wrapText="1"/>
    </xf>
    <xf numFmtId="0" fontId="2" fillId="0" borderId="0" xfId="0" applyFont="1" applyBorder="1" applyAlignment="1" applyProtection="1">
      <alignment horizontal="center" vertical="center" wrapText="1"/>
    </xf>
    <xf numFmtId="9" fontId="0" fillId="0" borderId="0" xfId="1" applyFont="1" applyAlignment="1" applyProtection="1">
      <alignment horizontal="center" vertical="center" wrapText="1"/>
    </xf>
    <xf numFmtId="9" fontId="37" fillId="7" borderId="1" xfId="1" applyFont="1" applyFill="1" applyBorder="1" applyAlignment="1">
      <alignment horizontal="center" vertical="center"/>
    </xf>
    <xf numFmtId="9" fontId="39" fillId="7" borderId="1" xfId="1" applyFont="1" applyFill="1" applyBorder="1" applyAlignment="1">
      <alignment horizontal="center" vertical="center"/>
    </xf>
    <xf numFmtId="0" fontId="4" fillId="16" borderId="1" xfId="2" applyFont="1" applyFill="1" applyBorder="1" applyAlignment="1" applyProtection="1">
      <alignment horizontal="center" vertical="center"/>
    </xf>
    <xf numFmtId="0" fontId="21" fillId="7" borderId="0" xfId="2" applyFont="1" applyFill="1" applyBorder="1" applyAlignment="1">
      <alignment horizontal="left" vertical="center" wrapText="1"/>
    </xf>
    <xf numFmtId="0" fontId="20" fillId="7" borderId="1" xfId="2" applyFont="1" applyFill="1" applyBorder="1" applyAlignment="1">
      <alignment horizontal="right" vertical="center"/>
    </xf>
    <xf numFmtId="0" fontId="21" fillId="7" borderId="1" xfId="2" applyFont="1" applyFill="1" applyBorder="1" applyAlignment="1">
      <alignment horizontal="left" vertical="center" wrapText="1"/>
    </xf>
    <xf numFmtId="14" fontId="21" fillId="7" borderId="1" xfId="2" applyNumberFormat="1" applyFont="1" applyFill="1" applyBorder="1" applyAlignment="1">
      <alignment horizontal="left" vertical="center"/>
    </xf>
    <xf numFmtId="9" fontId="40" fillId="7" borderId="1" xfId="1" applyFont="1" applyFill="1" applyBorder="1" applyAlignment="1">
      <alignment horizontal="center" vertical="center"/>
    </xf>
    <xf numFmtId="0" fontId="5" fillId="7" borderId="1" xfId="2" applyFont="1" applyFill="1" applyBorder="1" applyAlignment="1">
      <alignment horizontal="right" vertical="center"/>
    </xf>
    <xf numFmtId="2" fontId="21" fillId="0" borderId="22" xfId="0" applyNumberFormat="1" applyFont="1" applyFill="1" applyBorder="1" applyAlignment="1" applyProtection="1">
      <alignment horizontal="center" vertical="center"/>
    </xf>
    <xf numFmtId="2" fontId="21" fillId="0" borderId="1" xfId="0" applyNumberFormat="1" applyFont="1" applyFill="1" applyBorder="1" applyAlignment="1" applyProtection="1">
      <alignment horizontal="center" vertical="center"/>
    </xf>
    <xf numFmtId="0" fontId="13" fillId="12" borderId="22" xfId="0" applyFont="1" applyFill="1" applyBorder="1" applyAlignment="1">
      <alignment horizontal="left" vertical="center" wrapText="1"/>
    </xf>
    <xf numFmtId="0" fontId="13" fillId="13" borderId="1" xfId="0" applyFont="1" applyFill="1" applyBorder="1" applyAlignment="1">
      <alignment horizontal="left" vertical="center" wrapText="1"/>
    </xf>
    <xf numFmtId="0" fontId="13" fillId="12" borderId="1" xfId="0" applyFont="1" applyFill="1" applyBorder="1" applyAlignment="1">
      <alignment horizontal="left" vertical="center" wrapText="1"/>
    </xf>
    <xf numFmtId="164" fontId="21" fillId="0" borderId="1" xfId="0" applyNumberFormat="1" applyFont="1" applyFill="1" applyBorder="1" applyAlignment="1" applyProtection="1">
      <alignment horizontal="center" vertical="center"/>
    </xf>
    <xf numFmtId="2" fontId="21" fillId="0" borderId="21" xfId="0" applyNumberFormat="1" applyFont="1" applyFill="1" applyBorder="1" applyAlignment="1" applyProtection="1">
      <alignment horizontal="center" vertical="center"/>
    </xf>
    <xf numFmtId="0" fontId="13" fillId="13" borderId="21"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2" borderId="21" xfId="0" applyFont="1" applyFill="1" applyBorder="1" applyAlignment="1">
      <alignment horizontal="left" vertical="center" wrapText="1"/>
    </xf>
    <xf numFmtId="0" fontId="13" fillId="12" borderId="15" xfId="0" applyFont="1" applyFill="1" applyBorder="1" applyAlignment="1">
      <alignment horizontal="left" vertical="top" wrapText="1"/>
    </xf>
    <xf numFmtId="0" fontId="13" fillId="13" borderId="15" xfId="0" applyFont="1" applyFill="1" applyBorder="1" applyAlignment="1">
      <alignment horizontal="left" vertical="center" wrapText="1"/>
    </xf>
    <xf numFmtId="0" fontId="13" fillId="12" borderId="15" xfId="0" applyFont="1" applyFill="1" applyBorder="1" applyAlignment="1">
      <alignment horizontal="left" vertical="center" wrapText="1"/>
    </xf>
    <xf numFmtId="164" fontId="3" fillId="0" borderId="4" xfId="0" applyNumberFormat="1" applyFont="1" applyBorder="1" applyAlignment="1" applyProtection="1">
      <alignment horizontal="center" vertical="center"/>
    </xf>
    <xf numFmtId="2" fontId="3" fillId="0" borderId="4" xfId="0" applyNumberFormat="1" applyFont="1" applyBorder="1" applyAlignment="1" applyProtection="1">
      <alignment horizontal="center" vertical="center"/>
    </xf>
    <xf numFmtId="2" fontId="3" fillId="0" borderId="27" xfId="0" applyNumberFormat="1" applyFont="1" applyBorder="1" applyAlignment="1" applyProtection="1">
      <alignment horizontal="center" vertical="center"/>
    </xf>
    <xf numFmtId="164" fontId="21" fillId="0" borderId="22" xfId="0" applyNumberFormat="1" applyFont="1" applyFill="1" applyBorder="1" applyAlignment="1" applyProtection="1">
      <alignment horizontal="center" vertical="center"/>
    </xf>
    <xf numFmtId="9" fontId="0" fillId="12" borderId="15" xfId="1" applyNumberFormat="1" applyFont="1" applyFill="1" applyBorder="1" applyAlignment="1">
      <alignment horizontal="center" vertical="center"/>
    </xf>
    <xf numFmtId="9" fontId="0" fillId="13" borderId="30" xfId="1" applyNumberFormat="1" applyFont="1" applyFill="1" applyBorder="1" applyAlignment="1">
      <alignment horizontal="center" vertical="center"/>
    </xf>
    <xf numFmtId="9" fontId="0" fillId="13" borderId="3" xfId="1" applyNumberFormat="1" applyFont="1" applyFill="1" applyBorder="1" applyAlignment="1">
      <alignment horizontal="center" vertical="center"/>
    </xf>
    <xf numFmtId="9" fontId="0" fillId="13" borderId="31" xfId="1" applyNumberFormat="1" applyFont="1" applyFill="1" applyBorder="1" applyAlignment="1">
      <alignment horizontal="center" vertical="center"/>
    </xf>
    <xf numFmtId="9" fontId="0" fillId="12" borderId="30" xfId="1" applyNumberFormat="1" applyFont="1" applyFill="1" applyBorder="1" applyAlignment="1">
      <alignment horizontal="center" vertical="center"/>
    </xf>
    <xf numFmtId="9" fontId="0" fillId="12" borderId="3" xfId="1" applyNumberFormat="1" applyFont="1" applyFill="1" applyBorder="1" applyAlignment="1">
      <alignment horizontal="center" vertical="center"/>
    </xf>
    <xf numFmtId="9" fontId="0" fillId="12" borderId="31" xfId="1" applyNumberFormat="1" applyFont="1" applyFill="1" applyBorder="1" applyAlignment="1">
      <alignment horizontal="center" vertical="center"/>
    </xf>
    <xf numFmtId="164" fontId="21" fillId="0" borderId="28" xfId="0" applyNumberFormat="1" applyFont="1" applyFill="1" applyBorder="1" applyAlignment="1" applyProtection="1">
      <alignment horizontal="center" vertical="center"/>
    </xf>
    <xf numFmtId="0" fontId="13" fillId="13" borderId="28" xfId="0" applyFont="1" applyFill="1" applyBorder="1" applyAlignment="1">
      <alignment horizontal="left" vertical="center" wrapText="1"/>
    </xf>
    <xf numFmtId="9" fontId="0" fillId="13" borderId="17" xfId="1" applyNumberFormat="1" applyFont="1" applyFill="1" applyBorder="1" applyAlignment="1">
      <alignment horizontal="center" vertical="center"/>
    </xf>
    <xf numFmtId="0" fontId="44" fillId="4" borderId="22" xfId="0" applyFont="1" applyFill="1" applyBorder="1" applyAlignment="1">
      <alignment vertical="top" wrapText="1"/>
    </xf>
    <xf numFmtId="0" fontId="43" fillId="0" borderId="18" xfId="0" applyFont="1" applyBorder="1" applyAlignment="1">
      <alignment vertical="top" wrapText="1"/>
    </xf>
    <xf numFmtId="0" fontId="44" fillId="4" borderId="13" xfId="0" applyFont="1" applyFill="1" applyBorder="1" applyAlignment="1">
      <alignment vertical="top" wrapText="1"/>
    </xf>
    <xf numFmtId="0" fontId="47" fillId="12" borderId="14" xfId="0" applyFont="1" applyFill="1" applyBorder="1" applyAlignment="1">
      <alignment horizontal="left" vertical="center" wrapText="1"/>
    </xf>
    <xf numFmtId="164" fontId="45" fillId="0" borderId="4" xfId="0" applyNumberFormat="1" applyFont="1" applyFill="1" applyBorder="1" applyAlignment="1" applyProtection="1">
      <alignment horizontal="center" vertical="center"/>
    </xf>
    <xf numFmtId="0" fontId="8" fillId="0" borderId="0" xfId="0" applyFont="1" applyBorder="1"/>
    <xf numFmtId="14" fontId="0" fillId="0" borderId="0" xfId="0" applyNumberFormat="1" applyBorder="1"/>
    <xf numFmtId="0" fontId="0" fillId="0" borderId="0" xfId="0" applyBorder="1"/>
    <xf numFmtId="0" fontId="0" fillId="0" borderId="0" xfId="0" applyAlignment="1">
      <alignment textRotation="90"/>
    </xf>
    <xf numFmtId="0" fontId="50" fillId="0" borderId="0" xfId="0" applyFont="1" applyAlignment="1">
      <alignment vertical="center"/>
    </xf>
    <xf numFmtId="0" fontId="51" fillId="0" borderId="1" xfId="0" applyFont="1" applyBorder="1" applyAlignment="1">
      <alignment horizontal="center" vertical="center"/>
    </xf>
    <xf numFmtId="0" fontId="0" fillId="0" borderId="1" xfId="0" applyBorder="1" applyAlignment="1">
      <alignment horizontal="center" vertical="center"/>
    </xf>
    <xf numFmtId="0" fontId="0" fillId="0" borderId="15" xfId="0" applyBorder="1" applyAlignment="1">
      <alignment horizontal="center" vertical="center"/>
    </xf>
    <xf numFmtId="9" fontId="43" fillId="0" borderId="3" xfId="1" applyFont="1" applyBorder="1" applyAlignment="1">
      <alignment horizontal="center" vertical="center"/>
    </xf>
    <xf numFmtId="0" fontId="0" fillId="0" borderId="19" xfId="0" applyBorder="1" applyAlignment="1">
      <alignment horizontal="center" vertical="center"/>
    </xf>
    <xf numFmtId="0" fontId="0" fillId="0" borderId="32" xfId="0" applyBorder="1" applyAlignment="1">
      <alignment horizontal="center" vertical="center"/>
    </xf>
    <xf numFmtId="0" fontId="0" fillId="0" borderId="49" xfId="0" applyBorder="1" applyAlignment="1">
      <alignment horizontal="center" vertical="center"/>
    </xf>
    <xf numFmtId="0" fontId="0" fillId="0" borderId="48" xfId="0" applyBorder="1" applyAlignment="1">
      <alignment horizontal="center" vertical="center"/>
    </xf>
    <xf numFmtId="0" fontId="0" fillId="0" borderId="24" xfId="0" applyBorder="1" applyAlignment="1">
      <alignment horizontal="center" vertical="center"/>
    </xf>
    <xf numFmtId="0" fontId="67" fillId="0" borderId="47" xfId="0" applyFont="1" applyBorder="1" applyAlignment="1">
      <alignment textRotation="90"/>
    </xf>
    <xf numFmtId="0" fontId="67" fillId="0" borderId="0" xfId="0" applyFont="1" applyBorder="1" applyAlignment="1">
      <alignment textRotation="90"/>
    </xf>
    <xf numFmtId="0" fontId="67" fillId="0" borderId="46" xfId="0" applyFont="1" applyBorder="1" applyAlignment="1">
      <alignment textRotation="90"/>
    </xf>
    <xf numFmtId="0" fontId="0" fillId="0" borderId="0" xfId="0"/>
    <xf numFmtId="0" fontId="0" fillId="0" borderId="0" xfId="0" applyAlignment="1">
      <alignment horizontal="left" indent="1"/>
    </xf>
    <xf numFmtId="0" fontId="29" fillId="0" borderId="0" xfId="0" applyFont="1" applyAlignment="1"/>
    <xf numFmtId="0" fontId="66" fillId="0" borderId="0" xfId="0" applyFont="1" applyFill="1" applyBorder="1" applyAlignment="1">
      <alignment wrapText="1"/>
    </xf>
    <xf numFmtId="0" fontId="0" fillId="0" borderId="0" xfId="0" applyAlignment="1">
      <alignment vertical="top"/>
    </xf>
    <xf numFmtId="0" fontId="0" fillId="0" borderId="0" xfId="0" applyAlignment="1">
      <alignment vertical="top" wrapText="1"/>
    </xf>
    <xf numFmtId="0" fontId="0" fillId="0" borderId="0" xfId="0"/>
    <xf numFmtId="0" fontId="66" fillId="0" borderId="0" xfId="0" applyFont="1" applyFill="1" applyAlignment="1">
      <alignment wrapText="1"/>
    </xf>
    <xf numFmtId="0" fontId="66" fillId="0" borderId="2" xfId="0" applyFont="1" applyFill="1" applyBorder="1" applyAlignment="1">
      <alignment wrapText="1"/>
    </xf>
    <xf numFmtId="0" fontId="66" fillId="0" borderId="0" xfId="0" applyFont="1" applyAlignment="1">
      <alignment wrapText="1"/>
    </xf>
    <xf numFmtId="0" fontId="0" fillId="0" borderId="0" xfId="0" applyAlignment="1">
      <alignment horizontal="center" vertical="center"/>
    </xf>
    <xf numFmtId="0" fontId="0" fillId="0" borderId="0" xfId="0" applyAlignment="1">
      <alignment horizontal="center" vertical="top" wrapText="1"/>
    </xf>
    <xf numFmtId="0" fontId="14" fillId="0" borderId="0" xfId="0" applyFont="1" applyAlignment="1">
      <alignment vertical="top" wrapText="1"/>
    </xf>
    <xf numFmtId="0" fontId="14" fillId="0" borderId="0" xfId="7" applyFont="1" applyAlignment="1" applyProtection="1">
      <alignment vertical="top" wrapText="1"/>
    </xf>
    <xf numFmtId="16" fontId="0" fillId="0" borderId="0" xfId="0" applyNumberFormat="1" applyAlignment="1">
      <alignment horizontal="center" vertical="top" wrapText="1"/>
    </xf>
    <xf numFmtId="0" fontId="0" fillId="0" borderId="0" xfId="0" applyAlignment="1">
      <alignment horizontal="left" vertical="top" wrapText="1"/>
    </xf>
    <xf numFmtId="0" fontId="43" fillId="0" borderId="0" xfId="0" applyFont="1"/>
    <xf numFmtId="0" fontId="68" fillId="0" borderId="0" xfId="0" applyFont="1" applyAlignment="1">
      <alignment horizontal="center" vertical="center"/>
    </xf>
    <xf numFmtId="0" fontId="43" fillId="0" borderId="45" xfId="0" applyFont="1" applyBorder="1" applyAlignment="1">
      <alignment horizontal="center"/>
    </xf>
    <xf numFmtId="0" fontId="43" fillId="0" borderId="1" xfId="0" applyFont="1" applyBorder="1"/>
    <xf numFmtId="0" fontId="43" fillId="0" borderId="3" xfId="0" applyFont="1" applyBorder="1" applyAlignment="1">
      <alignment horizontal="center"/>
    </xf>
    <xf numFmtId="0" fontId="43" fillId="0" borderId="1" xfId="0" applyFont="1" applyBorder="1" applyAlignment="1">
      <alignment horizontal="center"/>
    </xf>
    <xf numFmtId="0" fontId="43" fillId="0" borderId="49" xfId="0" applyFont="1" applyBorder="1" applyAlignment="1">
      <alignment horizontal="center"/>
    </xf>
    <xf numFmtId="0" fontId="43" fillId="0" borderId="16" xfId="0" applyFont="1" applyBorder="1" applyAlignment="1">
      <alignment horizontal="center"/>
    </xf>
    <xf numFmtId="0" fontId="44" fillId="4" borderId="0" xfId="0" applyFont="1" applyFill="1" applyBorder="1" applyAlignment="1">
      <alignment vertical="top" wrapText="1"/>
    </xf>
    <xf numFmtId="0" fontId="44" fillId="4" borderId="46" xfId="0" applyFont="1" applyFill="1" applyBorder="1" applyAlignment="1">
      <alignment vertical="top" wrapText="1"/>
    </xf>
    <xf numFmtId="0" fontId="44" fillId="4" borderId="47" xfId="0" applyFont="1" applyFill="1" applyBorder="1" applyAlignment="1">
      <alignment vertical="top" wrapText="1"/>
    </xf>
    <xf numFmtId="9" fontId="0" fillId="0" borderId="24" xfId="1" applyFont="1" applyBorder="1"/>
    <xf numFmtId="9" fontId="0" fillId="0" borderId="1" xfId="1" applyFont="1" applyBorder="1"/>
    <xf numFmtId="9" fontId="0" fillId="0" borderId="48" xfId="1" applyFont="1" applyBorder="1"/>
    <xf numFmtId="9" fontId="0" fillId="0" borderId="4" xfId="1" applyFont="1" applyBorder="1"/>
    <xf numFmtId="9" fontId="0" fillId="0" borderId="3" xfId="1" applyFont="1" applyBorder="1"/>
    <xf numFmtId="0" fontId="3" fillId="0" borderId="10" xfId="0" applyFont="1" applyBorder="1" applyAlignment="1" applyProtection="1">
      <alignment horizontal="center" vertical="center"/>
    </xf>
    <xf numFmtId="0" fontId="3" fillId="0" borderId="55" xfId="0" applyFont="1" applyBorder="1" applyAlignment="1" applyProtection="1">
      <alignment horizontal="center" vertical="center"/>
    </xf>
    <xf numFmtId="164" fontId="21" fillId="0" borderId="56" xfId="0" applyNumberFormat="1" applyFont="1" applyFill="1" applyBorder="1" applyAlignment="1" applyProtection="1">
      <alignment horizontal="center" vertical="center"/>
    </xf>
    <xf numFmtId="0" fontId="13" fillId="13" borderId="56" xfId="0" applyFont="1" applyFill="1" applyBorder="1" applyAlignment="1">
      <alignment horizontal="left" vertical="center" wrapText="1"/>
    </xf>
    <xf numFmtId="0" fontId="0" fillId="0" borderId="58" xfId="0" applyBorder="1"/>
    <xf numFmtId="0" fontId="44" fillId="4" borderId="59" xfId="0" applyFont="1" applyFill="1" applyBorder="1" applyAlignment="1">
      <alignment vertical="top" wrapText="1"/>
    </xf>
    <xf numFmtId="164" fontId="3" fillId="0" borderId="60" xfId="0" applyNumberFormat="1" applyFont="1" applyBorder="1" applyAlignment="1" applyProtection="1">
      <alignment horizontal="center" vertical="center"/>
    </xf>
    <xf numFmtId="0" fontId="13" fillId="12" borderId="61" xfId="0" applyFont="1" applyFill="1" applyBorder="1" applyAlignment="1">
      <alignment horizontal="left" vertical="top" wrapText="1"/>
    </xf>
    <xf numFmtId="2" fontId="21" fillId="0" borderId="14" xfId="0" applyNumberFormat="1" applyFont="1" applyFill="1" applyBorder="1" applyAlignment="1" applyProtection="1">
      <alignment horizontal="center" vertical="center"/>
    </xf>
    <xf numFmtId="0" fontId="13" fillId="12" borderId="14" xfId="0" applyFont="1" applyFill="1" applyBorder="1" applyAlignment="1">
      <alignment horizontal="left" vertical="center" wrapText="1"/>
    </xf>
    <xf numFmtId="0" fontId="0" fillId="0" borderId="53" xfId="0" applyBorder="1"/>
    <xf numFmtId="9" fontId="0" fillId="13" borderId="63" xfId="1" applyNumberFormat="1" applyFont="1" applyFill="1" applyBorder="1" applyAlignment="1">
      <alignment horizontal="center" vertical="center"/>
    </xf>
    <xf numFmtId="0" fontId="13" fillId="12" borderId="56" xfId="0" applyFont="1" applyFill="1" applyBorder="1" applyAlignment="1">
      <alignment horizontal="left" vertical="center" wrapText="1"/>
    </xf>
    <xf numFmtId="9" fontId="29" fillId="0" borderId="0" xfId="0" applyNumberFormat="1" applyFont="1" applyBorder="1" applyAlignment="1">
      <alignment horizontal="center" vertical="center"/>
    </xf>
    <xf numFmtId="0" fontId="0" fillId="0" borderId="64" xfId="0" applyBorder="1"/>
    <xf numFmtId="0" fontId="0" fillId="0" borderId="58" xfId="0" applyBorder="1" applyAlignment="1">
      <alignment wrapText="1"/>
    </xf>
    <xf numFmtId="0" fontId="0" fillId="0" borderId="64" xfId="0" applyBorder="1" applyAlignment="1">
      <alignment wrapText="1"/>
    </xf>
    <xf numFmtId="0" fontId="29" fillId="49" borderId="13" xfId="0" applyFont="1" applyFill="1" applyBorder="1" applyAlignment="1">
      <alignment vertical="top" wrapText="1"/>
    </xf>
    <xf numFmtId="9" fontId="0" fillId="0" borderId="4" xfId="0" applyNumberFormat="1" applyBorder="1" applyAlignment="1">
      <alignment horizontal="center" vertical="center"/>
    </xf>
    <xf numFmtId="9" fontId="0" fillId="0" borderId="1" xfId="0" applyNumberFormat="1" applyBorder="1" applyAlignment="1">
      <alignment horizontal="center" vertical="center"/>
    </xf>
    <xf numFmtId="0" fontId="2" fillId="0" borderId="0" xfId="0" applyFont="1"/>
    <xf numFmtId="9" fontId="0" fillId="0" borderId="0" xfId="1" applyFont="1" applyFill="1" applyBorder="1"/>
    <xf numFmtId="0" fontId="0" fillId="0" borderId="0" xfId="0" applyAlignment="1">
      <alignment textRotation="90" wrapText="1"/>
    </xf>
    <xf numFmtId="0" fontId="29" fillId="15" borderId="1" xfId="0" applyFont="1" applyFill="1" applyBorder="1" applyAlignment="1"/>
    <xf numFmtId="0" fontId="29" fillId="0" borderId="0" xfId="0" applyFont="1" applyFill="1" applyBorder="1"/>
    <xf numFmtId="0" fontId="43" fillId="0" borderId="0" xfId="0" applyFont="1" applyBorder="1"/>
    <xf numFmtId="14" fontId="7" fillId="7" borderId="0" xfId="2" applyNumberFormat="1" applyFont="1" applyFill="1" applyBorder="1" applyAlignment="1">
      <alignment horizontal="left" vertical="center" wrapText="1"/>
    </xf>
    <xf numFmtId="0" fontId="51" fillId="0" borderId="0" xfId="0" applyFont="1" applyBorder="1" applyAlignment="1">
      <alignment horizontal="center" vertical="center"/>
    </xf>
    <xf numFmtId="9" fontId="0" fillId="0" borderId="0" xfId="1" applyFont="1" applyBorder="1"/>
    <xf numFmtId="0" fontId="14" fillId="6" borderId="1" xfId="0" applyFont="1" applyFill="1" applyBorder="1" applyAlignment="1">
      <alignment horizontal="center" vertical="center"/>
    </xf>
    <xf numFmtId="0" fontId="0" fillId="0" borderId="0" xfId="0" applyAlignment="1">
      <alignment horizontal="left"/>
    </xf>
    <xf numFmtId="0" fontId="31" fillId="0" borderId="0" xfId="0" applyFont="1"/>
    <xf numFmtId="0" fontId="29" fillId="50" borderId="0" xfId="0" applyFont="1" applyFill="1" applyBorder="1" applyAlignment="1">
      <alignment horizontal="left"/>
    </xf>
    <xf numFmtId="0" fontId="0" fillId="50" borderId="0" xfId="0" applyFill="1" applyBorder="1" applyAlignment="1">
      <alignment horizontal="left"/>
    </xf>
    <xf numFmtId="9" fontId="43" fillId="0" borderId="0" xfId="1" applyFont="1" applyFill="1" applyBorder="1" applyAlignment="1">
      <alignment vertical="center"/>
    </xf>
    <xf numFmtId="49" fontId="29" fillId="0" borderId="67" xfId="0" applyNumberFormat="1" applyFont="1" applyFill="1" applyBorder="1" applyAlignment="1">
      <alignment horizontal="center" vertical="center"/>
    </xf>
    <xf numFmtId="9" fontId="29" fillId="0" borderId="69" xfId="0" applyNumberFormat="1" applyFont="1" applyFill="1" applyBorder="1" applyAlignment="1">
      <alignment horizontal="center" vertical="center"/>
    </xf>
    <xf numFmtId="9" fontId="43" fillId="0" borderId="72" xfId="1" applyFont="1" applyFill="1" applyBorder="1" applyAlignment="1">
      <alignment horizontal="center" vertical="center"/>
    </xf>
    <xf numFmtId="0" fontId="29" fillId="0" borderId="0" xfId="0" applyFont="1" applyFill="1" applyBorder="1" applyAlignment="1">
      <alignment horizontal="left"/>
    </xf>
    <xf numFmtId="0" fontId="29" fillId="0" borderId="0" xfId="0" applyFont="1" applyAlignment="1">
      <alignment horizontal="center"/>
    </xf>
    <xf numFmtId="0" fontId="0" fillId="0" borderId="0" xfId="0" applyAlignment="1">
      <alignment wrapText="1"/>
    </xf>
    <xf numFmtId="0" fontId="60" fillId="51" borderId="73" xfId="0" applyFont="1" applyFill="1" applyBorder="1"/>
    <xf numFmtId="0" fontId="71" fillId="51" borderId="73" xfId="0" applyFont="1" applyFill="1" applyBorder="1"/>
    <xf numFmtId="0" fontId="0" fillId="52" borderId="0" xfId="0" applyFont="1" applyFill="1" applyAlignment="1">
      <alignment horizontal="center" vertical="top"/>
    </xf>
    <xf numFmtId="0" fontId="0" fillId="0" borderId="0" xfId="0" applyFont="1" applyAlignment="1">
      <alignment horizontal="center" vertical="top"/>
    </xf>
    <xf numFmtId="0" fontId="71" fillId="0" borderId="0" xfId="0" applyFont="1" applyFill="1" applyBorder="1"/>
    <xf numFmtId="0" fontId="14" fillId="0" borderId="0" xfId="0" applyFont="1" applyFill="1" applyBorder="1" applyAlignment="1">
      <alignment vertical="top" wrapText="1"/>
    </xf>
    <xf numFmtId="0" fontId="14" fillId="0" borderId="0" xfId="7" applyFont="1" applyFill="1" applyBorder="1" applyAlignment="1">
      <alignment vertical="top" wrapText="1"/>
    </xf>
    <xf numFmtId="0" fontId="0" fillId="0" borderId="0" xfId="0" applyFill="1" applyBorder="1"/>
    <xf numFmtId="0" fontId="72" fillId="0" borderId="0" xfId="0" applyFont="1" applyAlignment="1">
      <alignment vertical="top" wrapText="1"/>
    </xf>
    <xf numFmtId="0" fontId="72" fillId="0" borderId="0" xfId="7" applyFont="1" applyAlignment="1" applyProtection="1">
      <alignment vertical="top" wrapText="1"/>
    </xf>
    <xf numFmtId="9" fontId="0" fillId="0" borderId="0" xfId="0" applyNumberFormat="1" applyBorder="1" applyAlignment="1">
      <alignment horizontal="center" vertical="center"/>
    </xf>
    <xf numFmtId="0" fontId="0" fillId="0" borderId="0" xfId="0" applyProtection="1"/>
    <xf numFmtId="0" fontId="0" fillId="0" borderId="0" xfId="0" applyProtection="1"/>
    <xf numFmtId="0" fontId="0" fillId="0" borderId="0" xfId="0"/>
    <xf numFmtId="0" fontId="0" fillId="0" borderId="0" xfId="0" applyProtection="1"/>
    <xf numFmtId="9" fontId="0" fillId="0" borderId="63" xfId="1" applyNumberFormat="1" applyFont="1" applyFill="1" applyBorder="1" applyAlignment="1">
      <alignment horizontal="center" vertical="center"/>
    </xf>
    <xf numFmtId="9" fontId="0" fillId="0" borderId="52" xfId="1" applyNumberFormat="1" applyFont="1" applyFill="1" applyBorder="1" applyAlignment="1">
      <alignment horizontal="center" vertical="center"/>
    </xf>
    <xf numFmtId="9" fontId="0" fillId="0" borderId="14" xfId="1" applyNumberFormat="1" applyFont="1" applyFill="1" applyBorder="1" applyAlignment="1">
      <alignment horizontal="center" vertical="center"/>
    </xf>
    <xf numFmtId="9" fontId="0" fillId="0" borderId="56" xfId="1" applyNumberFormat="1" applyFont="1" applyFill="1" applyBorder="1" applyAlignment="1">
      <alignment horizontal="center" vertical="center"/>
    </xf>
    <xf numFmtId="9" fontId="0" fillId="0" borderId="1" xfId="1" applyNumberFormat="1" applyFont="1" applyFill="1" applyBorder="1" applyAlignment="1">
      <alignment horizontal="center" vertical="center"/>
    </xf>
    <xf numFmtId="9" fontId="0" fillId="0" borderId="44" xfId="1" applyNumberFormat="1" applyFont="1" applyFill="1" applyBorder="1" applyAlignment="1">
      <alignment horizontal="center" vertical="center"/>
    </xf>
    <xf numFmtId="0" fontId="0" fillId="0" borderId="0" xfId="0" applyFill="1" applyAlignment="1">
      <alignment wrapText="1"/>
    </xf>
    <xf numFmtId="0" fontId="0" fillId="0" borderId="0" xfId="0" applyFont="1" applyFill="1" applyAlignment="1">
      <alignment wrapText="1"/>
    </xf>
    <xf numFmtId="9" fontId="0" fillId="0" borderId="21" xfId="1" applyNumberFormat="1" applyFont="1" applyFill="1" applyBorder="1" applyAlignment="1">
      <alignment horizontal="center" vertical="center"/>
    </xf>
    <xf numFmtId="9" fontId="0" fillId="0" borderId="57" xfId="1" applyNumberFormat="1" applyFont="1" applyFill="1" applyBorder="1" applyAlignment="1">
      <alignment horizontal="center" vertical="center"/>
    </xf>
    <xf numFmtId="9" fontId="0" fillId="0" borderId="54" xfId="1" applyNumberFormat="1" applyFont="1" applyFill="1" applyBorder="1" applyAlignment="1">
      <alignment horizontal="center" vertical="center"/>
    </xf>
    <xf numFmtId="9" fontId="0" fillId="0" borderId="25" xfId="1" applyNumberFormat="1" applyFont="1" applyFill="1" applyBorder="1" applyAlignment="1">
      <alignment horizontal="center" vertical="center"/>
    </xf>
    <xf numFmtId="0" fontId="0" fillId="0" borderId="0" xfId="0" applyFill="1" applyAlignment="1">
      <alignment horizontal="center" wrapText="1"/>
    </xf>
    <xf numFmtId="0" fontId="0" fillId="0" borderId="0" xfId="0" applyFont="1" applyFill="1" applyAlignment="1">
      <alignment horizontal="center" wrapText="1"/>
    </xf>
    <xf numFmtId="9" fontId="0" fillId="0" borderId="62" xfId="1" applyNumberFormat="1" applyFont="1" applyFill="1" applyBorder="1" applyAlignment="1">
      <alignment horizontal="center" vertical="center" wrapText="1"/>
    </xf>
    <xf numFmtId="9" fontId="0" fillId="0" borderId="57" xfId="1" applyNumberFormat="1" applyFont="1" applyFill="1" applyBorder="1" applyAlignment="1">
      <alignment horizontal="center" vertical="center" wrapText="1"/>
    </xf>
    <xf numFmtId="9" fontId="0" fillId="0" borderId="43" xfId="1" applyNumberFormat="1" applyFont="1" applyFill="1" applyBorder="1" applyAlignment="1">
      <alignment horizontal="center" vertical="center" wrapText="1"/>
    </xf>
    <xf numFmtId="9" fontId="0" fillId="0" borderId="52" xfId="1" applyNumberFormat="1" applyFont="1" applyFill="1" applyBorder="1" applyAlignment="1">
      <alignment horizontal="center" vertical="center" wrapText="1"/>
    </xf>
    <xf numFmtId="9" fontId="0" fillId="0" borderId="14" xfId="1" applyNumberFormat="1" applyFont="1" applyFill="1" applyBorder="1" applyAlignment="1">
      <alignment horizontal="center" vertical="center" wrapText="1"/>
    </xf>
    <xf numFmtId="9" fontId="0" fillId="0" borderId="54" xfId="1" applyNumberFormat="1" applyFont="1" applyFill="1" applyBorder="1" applyAlignment="1">
      <alignment horizontal="center" vertical="center" wrapText="1"/>
    </xf>
    <xf numFmtId="0" fontId="0" fillId="0" borderId="0" xfId="0" applyAlignment="1">
      <alignment vertical="center" wrapText="1"/>
    </xf>
    <xf numFmtId="0" fontId="3" fillId="0" borderId="80" xfId="0" applyFont="1" applyBorder="1" applyAlignment="1" applyProtection="1">
      <alignment horizontal="center" vertical="center"/>
    </xf>
    <xf numFmtId="0" fontId="13" fillId="17" borderId="76" xfId="0" applyFont="1" applyFill="1" applyBorder="1" applyAlignment="1" applyProtection="1">
      <alignment vertical="center" wrapText="1"/>
    </xf>
    <xf numFmtId="0" fontId="13" fillId="17" borderId="78" xfId="0" applyFont="1" applyFill="1" applyBorder="1" applyAlignment="1" applyProtection="1">
      <alignment vertical="center" wrapText="1"/>
    </xf>
    <xf numFmtId="0" fontId="13" fillId="17" borderId="81" xfId="0" applyFont="1" applyFill="1" applyBorder="1" applyAlignment="1" applyProtection="1">
      <alignment vertical="center"/>
    </xf>
    <xf numFmtId="0" fontId="13" fillId="8" borderId="78" xfId="0" applyFont="1" applyFill="1" applyBorder="1" applyAlignment="1" applyProtection="1">
      <alignment vertical="center" wrapText="1"/>
    </xf>
    <xf numFmtId="0" fontId="3" fillId="0" borderId="0" xfId="0" applyFont="1" applyFill="1" applyBorder="1" applyAlignment="1" applyProtection="1">
      <alignment horizontal="center" vertical="center"/>
    </xf>
    <xf numFmtId="49" fontId="21" fillId="0" borderId="58" xfId="0" applyNumberFormat="1" applyFont="1" applyFill="1" applyBorder="1" applyAlignment="1" applyProtection="1">
      <alignment horizontal="center" vertical="center"/>
    </xf>
    <xf numFmtId="0" fontId="3" fillId="0" borderId="74" xfId="0" applyFont="1" applyFill="1" applyBorder="1" applyAlignment="1" applyProtection="1">
      <alignment horizontal="center" vertical="center"/>
    </xf>
    <xf numFmtId="0" fontId="5" fillId="53" borderId="51" xfId="0" applyFont="1" applyFill="1" applyBorder="1" applyAlignment="1">
      <alignment horizontal="right" vertical="center" wrapText="1"/>
    </xf>
    <xf numFmtId="0" fontId="3" fillId="0" borderId="58" xfId="0" applyFont="1" applyFill="1" applyBorder="1" applyAlignment="1" applyProtection="1">
      <alignment horizontal="center" vertical="center"/>
    </xf>
    <xf numFmtId="9" fontId="29" fillId="0" borderId="0" xfId="0" applyNumberFormat="1" applyFont="1" applyAlignment="1">
      <alignment horizontal="center" vertical="center"/>
    </xf>
    <xf numFmtId="9" fontId="43" fillId="0" borderId="3" xfId="1" applyFont="1" applyBorder="1" applyAlignment="1">
      <alignment horizontal="center" vertical="center"/>
    </xf>
    <xf numFmtId="14" fontId="38" fillId="7" borderId="0" xfId="2" applyNumberFormat="1" applyFont="1" applyFill="1" applyBorder="1" applyAlignment="1">
      <alignment horizontal="center" vertical="center" wrapText="1"/>
    </xf>
    <xf numFmtId="14" fontId="21" fillId="7" borderId="1" xfId="2" applyNumberFormat="1" applyFont="1" applyFill="1" applyBorder="1" applyAlignment="1">
      <alignment horizontal="left" vertical="center" wrapText="1"/>
    </xf>
    <xf numFmtId="14" fontId="41" fillId="7" borderId="1" xfId="2" applyNumberFormat="1" applyFont="1" applyFill="1" applyBorder="1" applyAlignment="1">
      <alignment horizontal="left" vertical="center" wrapText="1"/>
    </xf>
    <xf numFmtId="14" fontId="2" fillId="0" borderId="0" xfId="0" applyNumberFormat="1" applyFont="1" applyAlignment="1" applyProtection="1">
      <alignment horizontal="center" vertical="top" wrapText="1"/>
    </xf>
    <xf numFmtId="20" fontId="0" fillId="0" borderId="0" xfId="0" applyNumberFormat="1" applyAlignment="1" applyProtection="1">
      <alignment horizontal="center" wrapText="1"/>
    </xf>
    <xf numFmtId="0" fontId="17" fillId="14" borderId="0" xfId="2" applyFont="1" applyFill="1" applyAlignment="1" applyProtection="1">
      <alignment horizontal="center" vertical="center"/>
    </xf>
    <xf numFmtId="0" fontId="0" fillId="0" borderId="0" xfId="0" applyFill="1" applyBorder="1" applyAlignment="1" applyProtection="1">
      <alignment wrapText="1"/>
    </xf>
    <xf numFmtId="9" fontId="0" fillId="0" borderId="0" xfId="0" applyNumberFormat="1"/>
    <xf numFmtId="0" fontId="75" fillId="0" borderId="0" xfId="0" applyFont="1" applyAlignment="1">
      <alignment horizontal="left" vertical="center" wrapText="1" indent="1"/>
    </xf>
    <xf numFmtId="0" fontId="75" fillId="0" borderId="0" xfId="0" applyFont="1" applyAlignment="1">
      <alignment horizontal="left" vertical="center" indent="1"/>
    </xf>
    <xf numFmtId="0" fontId="76" fillId="0" borderId="0" xfId="0" applyFont="1" applyAlignment="1">
      <alignment horizontal="left" vertical="center" indent="1"/>
    </xf>
    <xf numFmtId="0" fontId="4" fillId="50" borderId="0" xfId="2" applyFont="1" applyFill="1" applyBorder="1" applyAlignment="1" applyProtection="1">
      <alignment horizontal="center" vertical="center"/>
    </xf>
    <xf numFmtId="9" fontId="77" fillId="7" borderId="1" xfId="1" applyFont="1" applyFill="1" applyBorder="1" applyAlignment="1">
      <alignment horizontal="center" vertical="center"/>
    </xf>
    <xf numFmtId="0" fontId="0" fillId="54" borderId="1" xfId="0" applyFill="1" applyBorder="1"/>
    <xf numFmtId="9" fontId="29" fillId="0" borderId="0" xfId="0" applyNumberFormat="1" applyFont="1"/>
    <xf numFmtId="14" fontId="7" fillId="7" borderId="1" xfId="2" applyNumberFormat="1" applyFont="1" applyFill="1" applyBorder="1" applyAlignment="1">
      <alignment horizontal="left" vertical="center"/>
    </xf>
    <xf numFmtId="9" fontId="43" fillId="0" borderId="13" xfId="1" applyFont="1" applyBorder="1" applyAlignment="1">
      <alignment vertical="center"/>
    </xf>
    <xf numFmtId="0" fontId="0" fillId="0" borderId="0" xfId="0" applyFont="1" applyBorder="1" applyAlignment="1" applyProtection="1">
      <alignment horizontal="center"/>
    </xf>
    <xf numFmtId="9" fontId="16" fillId="0" borderId="0" xfId="0" applyNumberFormat="1" applyFont="1" applyBorder="1" applyAlignment="1" applyProtection="1">
      <alignment horizontal="center" vertical="top" wrapText="1"/>
    </xf>
    <xf numFmtId="0" fontId="13" fillId="0" borderId="0" xfId="0" applyFont="1" applyBorder="1" applyAlignment="1" applyProtection="1">
      <alignment horizontal="center" vertical="center"/>
      <protection locked="0"/>
    </xf>
    <xf numFmtId="2" fontId="3" fillId="0" borderId="0" xfId="0" applyNumberFormat="1" applyFont="1" applyBorder="1" applyAlignment="1" applyProtection="1">
      <alignment horizontal="left" vertical="top" wrapText="1"/>
    </xf>
    <xf numFmtId="0" fontId="13" fillId="50" borderId="0" xfId="0" applyFont="1" applyFill="1" applyBorder="1" applyAlignment="1" applyProtection="1">
      <alignment horizontal="center" vertical="center"/>
      <protection locked="0"/>
    </xf>
    <xf numFmtId="0" fontId="5" fillId="5" borderId="0" xfId="0" applyFont="1" applyFill="1" applyBorder="1" applyAlignment="1" applyProtection="1">
      <alignment horizontal="center" vertical="center" wrapText="1"/>
    </xf>
    <xf numFmtId="0" fontId="13" fillId="0" borderId="0" xfId="0" applyFont="1" applyBorder="1" applyAlignment="1" applyProtection="1">
      <alignment wrapText="1"/>
    </xf>
    <xf numFmtId="0" fontId="4" fillId="3" borderId="0" xfId="0" applyFont="1" applyFill="1" applyBorder="1" applyAlignment="1" applyProtection="1">
      <alignment horizontal="left" wrapText="1"/>
    </xf>
    <xf numFmtId="0" fontId="26" fillId="0" borderId="0" xfId="0" applyFont="1" applyBorder="1" applyAlignment="1" applyProtection="1">
      <alignment horizontal="left" vertical="top" wrapText="1"/>
      <protection locked="0"/>
    </xf>
    <xf numFmtId="0" fontId="28" fillId="0" borderId="0" xfId="0" applyFont="1" applyBorder="1" applyAlignment="1" applyProtection="1">
      <alignment horizontal="left" vertical="top" wrapText="1"/>
      <protection locked="0"/>
    </xf>
    <xf numFmtId="0" fontId="4" fillId="5" borderId="1"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33" fillId="0" borderId="0" xfId="8" applyFill="1" applyBorder="1" applyAlignment="1" applyProtection="1">
      <alignment horizontal="center" vertical="center" wrapText="1"/>
    </xf>
    <xf numFmtId="0" fontId="4" fillId="0" borderId="0" xfId="0" applyFont="1" applyFill="1" applyBorder="1" applyAlignment="1" applyProtection="1">
      <alignment vertical="center" wrapText="1"/>
    </xf>
    <xf numFmtId="0" fontId="5" fillId="0" borderId="0" xfId="0" applyFont="1" applyFill="1" applyBorder="1" applyAlignment="1" applyProtection="1">
      <alignment horizontal="center" vertical="center" wrapText="1"/>
    </xf>
    <xf numFmtId="0" fontId="10" fillId="0" borderId="0" xfId="0" applyFont="1" applyFill="1" applyAlignment="1" applyProtection="1">
      <alignment horizontal="center"/>
    </xf>
    <xf numFmtId="0" fontId="0" fillId="0" borderId="0" xfId="0" applyFill="1" applyAlignment="1" applyProtection="1">
      <alignment horizontal="center"/>
    </xf>
    <xf numFmtId="0" fontId="6" fillId="0" borderId="0" xfId="2" applyBorder="1" applyAlignment="1">
      <alignment vertical="center"/>
    </xf>
    <xf numFmtId="0" fontId="34" fillId="10" borderId="1" xfId="9" applyBorder="1" applyAlignment="1" applyProtection="1">
      <alignment horizontal="center" vertical="center" wrapText="1"/>
    </xf>
    <xf numFmtId="0" fontId="35" fillId="11" borderId="1" xfId="10" applyBorder="1" applyAlignment="1" applyProtection="1">
      <alignment horizontal="center" vertical="center" wrapText="1"/>
    </xf>
    <xf numFmtId="0" fontId="33" fillId="9" borderId="1" xfId="8" applyBorder="1" applyAlignment="1" applyProtection="1">
      <alignment horizontal="center" vertical="center" wrapText="1"/>
    </xf>
    <xf numFmtId="0" fontId="16" fillId="0" borderId="1" xfId="0" applyFont="1" applyBorder="1" applyAlignment="1" applyProtection="1">
      <alignment horizontal="center" vertical="top" wrapText="1"/>
    </xf>
    <xf numFmtId="9" fontId="16" fillId="0" borderId="1" xfId="0" applyNumberFormat="1" applyFont="1" applyBorder="1" applyAlignment="1" applyProtection="1">
      <alignment horizontal="center" vertical="top" wrapText="1"/>
    </xf>
    <xf numFmtId="0" fontId="3" fillId="0" borderId="1" xfId="0" applyFont="1" applyBorder="1" applyAlignment="1" applyProtection="1">
      <alignment horizontal="center" vertical="center"/>
    </xf>
    <xf numFmtId="0" fontId="13" fillId="0" borderId="1" xfId="0"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0" fontId="75" fillId="3" borderId="1" xfId="8" applyFont="1" applyFill="1" applyBorder="1" applyAlignment="1" applyProtection="1">
      <alignment horizontal="center" vertical="center" wrapText="1"/>
    </xf>
    <xf numFmtId="0" fontId="13" fillId="50" borderId="1" xfId="0" applyFont="1" applyFill="1" applyBorder="1" applyAlignment="1" applyProtection="1">
      <alignment horizontal="center" vertical="center"/>
      <protection locked="0"/>
    </xf>
    <xf numFmtId="0" fontId="13" fillId="0" borderId="1" xfId="0" applyFont="1" applyBorder="1" applyAlignment="1" applyProtection="1">
      <alignment vertical="center" wrapText="1"/>
    </xf>
    <xf numFmtId="9" fontId="16" fillId="0" borderId="1" xfId="0" applyNumberFormat="1" applyFont="1" applyFill="1" applyBorder="1" applyAlignment="1" applyProtection="1">
      <alignment horizontal="center" vertical="top" wrapText="1"/>
    </xf>
    <xf numFmtId="0" fontId="70" fillId="15" borderId="1" xfId="2" applyFont="1" applyFill="1" applyBorder="1" applyAlignment="1" applyProtection="1">
      <alignment horizontal="left" vertical="center" wrapText="1"/>
    </xf>
    <xf numFmtId="0" fontId="70" fillId="15" borderId="1" xfId="2" applyFont="1" applyFill="1" applyBorder="1" applyAlignment="1" applyProtection="1">
      <alignment horizontal="center" vertical="center" wrapText="1"/>
    </xf>
    <xf numFmtId="0" fontId="7" fillId="15" borderId="1" xfId="2" applyFont="1" applyFill="1" applyBorder="1" applyAlignment="1" applyProtection="1">
      <alignment horizontal="center" vertical="center" wrapText="1"/>
    </xf>
    <xf numFmtId="0" fontId="15" fillId="15" borderId="1" xfId="2" applyFont="1" applyFill="1" applyBorder="1" applyAlignment="1" applyProtection="1">
      <alignment horizontal="left" vertical="center" wrapText="1"/>
    </xf>
    <xf numFmtId="0" fontId="26" fillId="15" borderId="1" xfId="2" applyFont="1" applyFill="1" applyBorder="1" applyAlignment="1" applyProtection="1">
      <alignment vertical="center" wrapText="1"/>
    </xf>
    <xf numFmtId="0" fontId="7" fillId="15" borderId="1" xfId="2" applyNumberFormat="1" applyFont="1" applyFill="1" applyBorder="1" applyAlignment="1" applyProtection="1">
      <alignment horizontal="left" vertical="center" wrapText="1"/>
    </xf>
    <xf numFmtId="0" fontId="41" fillId="15" borderId="1" xfId="2" applyFont="1" applyFill="1" applyBorder="1" applyAlignment="1" applyProtection="1">
      <alignment horizontal="center" vertical="center" wrapText="1"/>
    </xf>
    <xf numFmtId="0" fontId="13" fillId="0" borderId="1" xfId="0" applyFont="1" applyBorder="1" applyAlignment="1" applyProtection="1">
      <alignment horizontal="left" vertical="top" wrapText="1"/>
    </xf>
    <xf numFmtId="0" fontId="26" fillId="0" borderId="1" xfId="0" applyFont="1" applyBorder="1" applyAlignment="1" applyProtection="1">
      <alignment horizontal="left" vertical="top" wrapText="1"/>
    </xf>
    <xf numFmtId="0" fontId="21" fillId="0" borderId="1" xfId="2" applyFont="1" applyFill="1" applyBorder="1" applyAlignment="1">
      <alignment horizontal="center" vertical="center" wrapText="1"/>
    </xf>
    <xf numFmtId="0" fontId="13" fillId="0" borderId="1" xfId="0" applyFont="1" applyBorder="1" applyAlignment="1" applyProtection="1">
      <alignment horizontal="left" vertical="center" wrapText="1"/>
    </xf>
    <xf numFmtId="0" fontId="26" fillId="0" borderId="1" xfId="0" applyFont="1" applyBorder="1" applyAlignment="1" applyProtection="1">
      <alignment horizontal="left" vertical="center" wrapText="1"/>
    </xf>
    <xf numFmtId="0" fontId="26"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0" fontId="26" fillId="0" borderId="1" xfId="0" applyFont="1" applyBorder="1" applyAlignment="1" applyProtection="1">
      <alignment vertical="center" wrapText="1"/>
    </xf>
    <xf numFmtId="0" fontId="13" fillId="0" borderId="1" xfId="0" applyFont="1" applyFill="1" applyBorder="1" applyAlignment="1" applyProtection="1">
      <alignment horizontal="left" vertical="center" wrapText="1"/>
    </xf>
    <xf numFmtId="0" fontId="48" fillId="0" borderId="1" xfId="0" applyFont="1" applyBorder="1" applyAlignment="1" applyProtection="1">
      <alignment vertical="center" wrapText="1"/>
    </xf>
    <xf numFmtId="0" fontId="46" fillId="0" borderId="1" xfId="0" applyFont="1" applyFill="1" applyBorder="1" applyAlignment="1" applyProtection="1">
      <alignment horizontal="left" vertical="center" wrapText="1"/>
    </xf>
    <xf numFmtId="0" fontId="45" fillId="0" borderId="1" xfId="2" applyFont="1" applyFill="1" applyBorder="1" applyAlignment="1">
      <alignment horizontal="center" vertical="center" wrapText="1"/>
    </xf>
    <xf numFmtId="0" fontId="7" fillId="0" borderId="1" xfId="2" applyFont="1" applyFill="1" applyBorder="1" applyAlignment="1" applyProtection="1">
      <alignment horizontal="left" vertical="center" wrapText="1"/>
    </xf>
    <xf numFmtId="0" fontId="7" fillId="0" borderId="1" xfId="2" applyFont="1" applyFill="1" applyBorder="1" applyAlignment="1" applyProtection="1">
      <alignment horizontal="center" vertical="center" wrapText="1"/>
    </xf>
    <xf numFmtId="0" fontId="13" fillId="0" borderId="1" xfId="2" applyFont="1" applyFill="1" applyBorder="1" applyAlignment="1" applyProtection="1">
      <alignment horizontal="left" vertical="center" wrapText="1"/>
    </xf>
    <xf numFmtId="0" fontId="26" fillId="0" borderId="1" xfId="2" applyFont="1" applyBorder="1" applyAlignment="1" applyProtection="1">
      <alignment vertical="center" wrapText="1"/>
    </xf>
    <xf numFmtId="0" fontId="7" fillId="0" borderId="1" xfId="2" applyFont="1" applyBorder="1" applyAlignment="1">
      <alignment horizontal="left" vertical="center" wrapText="1"/>
    </xf>
    <xf numFmtId="2" fontId="41" fillId="15" borderId="1" xfId="2" applyNumberFormat="1" applyFont="1" applyFill="1" applyBorder="1" applyAlignment="1" applyProtection="1">
      <alignment horizontal="center" vertical="center"/>
    </xf>
    <xf numFmtId="164" fontId="3" fillId="0" borderId="1" xfId="0" applyNumberFormat="1" applyFont="1" applyBorder="1" applyAlignment="1" applyProtection="1">
      <alignment horizontal="center" vertical="center"/>
    </xf>
    <xf numFmtId="164" fontId="45" fillId="0" borderId="1" xfId="0" applyNumberFormat="1" applyFont="1" applyFill="1" applyBorder="1" applyAlignment="1" applyProtection="1">
      <alignment horizontal="center" vertical="center"/>
    </xf>
    <xf numFmtId="49" fontId="21" fillId="0" borderId="1" xfId="0" applyNumberFormat="1" applyFont="1" applyFill="1" applyBorder="1" applyAlignment="1" applyProtection="1">
      <alignment horizontal="center" vertical="center"/>
    </xf>
    <xf numFmtId="49" fontId="21" fillId="0" borderId="1" xfId="2" applyNumberFormat="1" applyFont="1" applyFill="1" applyBorder="1" applyAlignment="1" applyProtection="1">
      <alignment horizontal="center" vertical="center"/>
    </xf>
    <xf numFmtId="0" fontId="41" fillId="16" borderId="1" xfId="2" applyFont="1" applyFill="1" applyBorder="1" applyAlignment="1" applyProtection="1">
      <alignment horizontal="center" vertical="top" wrapText="1"/>
    </xf>
    <xf numFmtId="0" fontId="41" fillId="16" borderId="1" xfId="2" applyFont="1" applyFill="1" applyBorder="1" applyAlignment="1" applyProtection="1">
      <alignment horizontal="left" vertical="top" wrapText="1"/>
    </xf>
    <xf numFmtId="0" fontId="4" fillId="16" borderId="1" xfId="2" applyFont="1" applyFill="1" applyBorder="1" applyAlignment="1" applyProtection="1">
      <alignment horizontal="center" vertical="top" wrapText="1"/>
    </xf>
    <xf numFmtId="9" fontId="29" fillId="0" borderId="0" xfId="0" applyNumberFormat="1" applyFont="1" applyAlignment="1">
      <alignment horizontal="center" vertical="center"/>
    </xf>
    <xf numFmtId="0" fontId="0" fillId="0" borderId="0" xfId="0" applyProtection="1"/>
    <xf numFmtId="0" fontId="0" fillId="0" borderId="0" xfId="0" applyProtection="1"/>
    <xf numFmtId="0" fontId="0" fillId="0" borderId="0" xfId="0" applyProtection="1"/>
    <xf numFmtId="0" fontId="0" fillId="0" borderId="0" xfId="0" applyProtection="1"/>
    <xf numFmtId="0" fontId="0" fillId="0" borderId="0" xfId="0" applyAlignment="1" applyProtection="1">
      <alignment wrapText="1"/>
    </xf>
    <xf numFmtId="0" fontId="0" fillId="0" borderId="0" xfId="0" applyProtection="1"/>
    <xf numFmtId="9" fontId="29" fillId="0" borderId="0" xfId="0" applyNumberFormat="1" applyFont="1" applyAlignment="1">
      <alignment horizontal="center" vertical="center"/>
    </xf>
    <xf numFmtId="0" fontId="0" fillId="0" borderId="0" xfId="0" applyProtection="1"/>
    <xf numFmtId="0" fontId="0" fillId="0" borderId="0" xfId="0" applyProtection="1"/>
    <xf numFmtId="0" fontId="0" fillId="0" borderId="0" xfId="0" applyProtection="1"/>
    <xf numFmtId="0" fontId="0" fillId="0" borderId="0" xfId="0" applyProtection="1"/>
    <xf numFmtId="0" fontId="0" fillId="54" borderId="1" xfId="0" applyFont="1" applyFill="1" applyBorder="1" applyAlignment="1">
      <alignment vertical="center"/>
    </xf>
    <xf numFmtId="0" fontId="0" fillId="0" borderId="0" xfId="0"/>
    <xf numFmtId="0" fontId="0" fillId="0" borderId="0" xfId="0" applyProtection="1"/>
    <xf numFmtId="0" fontId="44" fillId="4" borderId="46" xfId="0" applyFont="1" applyFill="1" applyBorder="1" applyAlignment="1">
      <alignment vertical="top" wrapText="1"/>
    </xf>
    <xf numFmtId="0" fontId="44" fillId="4" borderId="47" xfId="0" applyFont="1" applyFill="1" applyBorder="1" applyAlignment="1">
      <alignment vertical="top" wrapText="1"/>
    </xf>
    <xf numFmtId="9" fontId="29" fillId="0" borderId="0" xfId="0" applyNumberFormat="1" applyFont="1" applyAlignment="1">
      <alignment horizontal="center" vertical="center"/>
    </xf>
    <xf numFmtId="0" fontId="0" fillId="0" borderId="0" xfId="0" applyFill="1" applyBorder="1" applyAlignment="1" applyProtection="1">
      <alignment wrapText="1"/>
    </xf>
    <xf numFmtId="0" fontId="44" fillId="4" borderId="46" xfId="0" applyFont="1" applyFill="1" applyBorder="1" applyAlignment="1">
      <alignment horizontal="center" vertical="top" wrapText="1"/>
    </xf>
    <xf numFmtId="0" fontId="44" fillId="4" borderId="47" xfId="0" applyFont="1" applyFill="1" applyBorder="1" applyAlignment="1">
      <alignment horizontal="center" vertical="top" wrapText="1"/>
    </xf>
    <xf numFmtId="0" fontId="44" fillId="4" borderId="0" xfId="0" applyFont="1" applyFill="1" applyBorder="1" applyAlignment="1">
      <alignment horizontal="center" vertical="top" wrapText="1"/>
    </xf>
    <xf numFmtId="0" fontId="0" fillId="0" borderId="0" xfId="0" applyProtection="1"/>
    <xf numFmtId="0" fontId="0" fillId="0" borderId="0" xfId="0" applyProtection="1"/>
    <xf numFmtId="0" fontId="0" fillId="0" borderId="0" xfId="0" applyProtection="1"/>
    <xf numFmtId="0" fontId="0" fillId="0" borderId="0" xfId="0" applyProtection="1"/>
    <xf numFmtId="0" fontId="3" fillId="7" borderId="0" xfId="2" applyFont="1" applyFill="1" applyAlignment="1" applyProtection="1">
      <alignment horizontal="center" vertical="center"/>
    </xf>
    <xf numFmtId="0" fontId="0" fillId="0" borderId="0" xfId="0" applyFont="1"/>
    <xf numFmtId="0" fontId="3" fillId="0" borderId="1" xfId="0" applyFont="1" applyBorder="1" applyAlignment="1" applyProtection="1">
      <alignment horizontal="center" vertical="center" wrapText="1"/>
    </xf>
    <xf numFmtId="0" fontId="21" fillId="15" borderId="1" xfId="2" applyNumberFormat="1" applyFont="1" applyFill="1" applyBorder="1" applyAlignment="1" applyProtection="1">
      <alignment horizontal="left" vertical="center" wrapText="1"/>
    </xf>
    <xf numFmtId="0" fontId="0" fillId="0" borderId="0" xfId="0" applyProtection="1"/>
    <xf numFmtId="0" fontId="0" fillId="0" borderId="0" xfId="0" applyProtection="1"/>
    <xf numFmtId="0" fontId="0" fillId="0" borderId="0" xfId="0" applyProtection="1"/>
    <xf numFmtId="0" fontId="0" fillId="0" borderId="0" xfId="0" applyProtection="1"/>
    <xf numFmtId="0" fontId="0" fillId="0" borderId="0" xfId="0" applyProtection="1"/>
    <xf numFmtId="0" fontId="0" fillId="0" borderId="0" xfId="0" applyProtection="1"/>
    <xf numFmtId="0" fontId="0" fillId="0" borderId="0" xfId="0" applyProtection="1"/>
    <xf numFmtId="0" fontId="78" fillId="0" borderId="1" xfId="2" applyFont="1" applyFill="1" applyBorder="1" applyAlignment="1">
      <alignment horizontal="center" vertical="center" wrapText="1"/>
    </xf>
    <xf numFmtId="0" fontId="0" fillId="0" borderId="0" xfId="0" applyProtection="1"/>
    <xf numFmtId="9" fontId="29" fillId="0" borderId="0" xfId="0" applyNumberFormat="1" applyFont="1" applyAlignment="1">
      <alignment horizontal="center" vertical="center"/>
    </xf>
    <xf numFmtId="0" fontId="0" fillId="0" borderId="0" xfId="0" applyFill="1" applyBorder="1" applyAlignment="1" applyProtection="1">
      <alignment wrapText="1"/>
    </xf>
    <xf numFmtId="0" fontId="0" fillId="47" borderId="0" xfId="0" applyFill="1" applyProtection="1"/>
    <xf numFmtId="0" fontId="14" fillId="54" borderId="1" xfId="0" applyFont="1" applyFill="1" applyBorder="1" applyAlignment="1">
      <alignment vertical="center"/>
    </xf>
    <xf numFmtId="0" fontId="0" fillId="0" borderId="0" xfId="0" applyProtection="1"/>
    <xf numFmtId="0" fontId="13" fillId="0" borderId="1" xfId="0" applyFont="1" applyBorder="1" applyAlignment="1" applyProtection="1">
      <alignment horizontal="center" vertical="center" wrapText="1"/>
      <protection locked="0"/>
    </xf>
    <xf numFmtId="0" fontId="13" fillId="50" borderId="1" xfId="0" applyFont="1" applyFill="1" applyBorder="1" applyAlignment="1" applyProtection="1">
      <alignment horizontal="center" vertical="center"/>
      <protection locked="0"/>
    </xf>
    <xf numFmtId="0" fontId="13" fillId="50" borderId="1" xfId="0" applyFont="1" applyFill="1" applyBorder="1" applyAlignment="1" applyProtection="1">
      <alignment horizontal="center" vertical="center" wrapText="1"/>
      <protection locked="0"/>
    </xf>
    <xf numFmtId="0" fontId="0" fillId="0" borderId="0" xfId="0"/>
    <xf numFmtId="0" fontId="44" fillId="4" borderId="47" xfId="0" applyFont="1" applyFill="1" applyBorder="1" applyAlignment="1">
      <alignment vertical="top" wrapText="1"/>
    </xf>
    <xf numFmtId="9" fontId="0" fillId="0" borderId="1" xfId="1" applyFont="1" applyBorder="1"/>
    <xf numFmtId="9" fontId="0" fillId="0" borderId="1" xfId="0" applyNumberFormat="1" applyBorder="1" applyAlignment="1">
      <alignment horizontal="center" vertical="center"/>
    </xf>
    <xf numFmtId="9" fontId="29" fillId="0" borderId="0" xfId="0" applyNumberFormat="1" applyFont="1" applyAlignment="1">
      <alignment horizontal="center" vertical="center"/>
    </xf>
    <xf numFmtId="9" fontId="29" fillId="0" borderId="0" xfId="0" applyNumberFormat="1" applyFont="1" applyAlignment="1">
      <alignment horizontal="center" vertical="center"/>
    </xf>
    <xf numFmtId="0" fontId="13" fillId="0" borderId="1" xfId="0" applyFont="1" applyBorder="1" applyAlignment="1" applyProtection="1">
      <alignment horizontal="center" vertical="center"/>
      <protection locked="0"/>
    </xf>
    <xf numFmtId="0" fontId="13" fillId="50" borderId="1" xfId="0" applyFont="1" applyFill="1" applyBorder="1" applyAlignment="1" applyProtection="1">
      <alignment horizontal="center" vertical="center" wrapText="1"/>
      <protection locked="0"/>
    </xf>
    <xf numFmtId="0" fontId="13" fillId="50" borderId="1" xfId="0" applyFont="1" applyFill="1" applyBorder="1" applyAlignment="1" applyProtection="1">
      <alignment horizontal="center" vertical="center"/>
      <protection locked="0"/>
    </xf>
    <xf numFmtId="0" fontId="13" fillId="50" borderId="1" xfId="0" applyFont="1" applyFill="1" applyBorder="1" applyAlignment="1" applyProtection="1">
      <alignment horizontal="center" vertical="center" wrapText="1"/>
      <protection locked="0"/>
    </xf>
    <xf numFmtId="0" fontId="13" fillId="50" borderId="1" xfId="0" applyFont="1" applyFill="1" applyBorder="1" applyAlignment="1" applyProtection="1">
      <alignment horizontal="center" vertical="center"/>
      <protection locked="0"/>
    </xf>
    <xf numFmtId="0" fontId="13" fillId="50" borderId="1" xfId="0" applyFont="1" applyFill="1" applyBorder="1" applyAlignment="1" applyProtection="1">
      <alignment horizontal="center" vertical="center" wrapText="1"/>
      <protection locked="0"/>
    </xf>
    <xf numFmtId="0" fontId="13" fillId="50" borderId="1" xfId="0" applyFont="1" applyFill="1" applyBorder="1" applyAlignment="1" applyProtection="1">
      <alignment horizontal="center" vertical="center"/>
      <protection locked="0"/>
    </xf>
    <xf numFmtId="0" fontId="13" fillId="50" borderId="1" xfId="0" applyFont="1" applyFill="1" applyBorder="1" applyAlignment="1" applyProtection="1">
      <alignment horizontal="center" vertical="center" wrapText="1"/>
      <protection locked="0"/>
    </xf>
    <xf numFmtId="0" fontId="13" fillId="50" borderId="1" xfId="0" applyFont="1" applyFill="1" applyBorder="1" applyAlignment="1" applyProtection="1">
      <alignment horizontal="center" vertical="center"/>
      <protection locked="0"/>
    </xf>
    <xf numFmtId="0" fontId="44" fillId="4" borderId="47" xfId="0" applyFont="1" applyFill="1" applyBorder="1" applyAlignment="1">
      <alignment vertical="top" wrapText="1"/>
    </xf>
    <xf numFmtId="0" fontId="0" fillId="0" borderId="0" xfId="0"/>
    <xf numFmtId="0" fontId="0" fillId="0" borderId="58" xfId="0" applyBorder="1"/>
    <xf numFmtId="0" fontId="51" fillId="6" borderId="2" xfId="0" applyFont="1" applyFill="1" applyBorder="1" applyAlignment="1">
      <alignment vertical="center"/>
    </xf>
    <xf numFmtId="0" fontId="51" fillId="6" borderId="18" xfId="0" applyFont="1" applyFill="1" applyBorder="1" applyAlignment="1">
      <alignment vertical="center"/>
    </xf>
    <xf numFmtId="0" fontId="2" fillId="54" borderId="1" xfId="0" applyFont="1" applyFill="1" applyBorder="1" applyAlignment="1">
      <alignment vertical="center"/>
    </xf>
    <xf numFmtId="9" fontId="35" fillId="11" borderId="1" xfId="10" applyNumberFormat="1" applyBorder="1" applyAlignment="1">
      <alignment vertical="center"/>
    </xf>
    <xf numFmtId="9" fontId="81" fillId="9" borderId="1" xfId="8" applyNumberFormat="1" applyFont="1" applyBorder="1" applyAlignment="1">
      <alignment vertical="center"/>
    </xf>
    <xf numFmtId="0" fontId="13" fillId="0" borderId="1" xfId="0" applyFont="1" applyBorder="1" applyAlignment="1" applyProtection="1">
      <alignment horizontal="left" vertical="center" wrapText="1"/>
    </xf>
    <xf numFmtId="0" fontId="13" fillId="0" borderId="1" xfId="0" applyFont="1" applyBorder="1" applyAlignment="1" applyProtection="1">
      <alignment horizontal="left" vertical="top" wrapText="1"/>
    </xf>
    <xf numFmtId="0" fontId="13" fillId="0" borderId="1" xfId="0" applyFont="1" applyBorder="1" applyAlignment="1" applyProtection="1">
      <alignment horizontal="center" vertical="center" wrapText="1"/>
    </xf>
    <xf numFmtId="0" fontId="79" fillId="0" borderId="1" xfId="0" applyFont="1" applyFill="1" applyBorder="1" applyAlignment="1" applyProtection="1">
      <alignment horizontal="left" vertical="center" wrapText="1"/>
    </xf>
    <xf numFmtId="0" fontId="79" fillId="0" borderId="1" xfId="0" applyFont="1" applyFill="1" applyBorder="1" applyAlignment="1" applyProtection="1">
      <alignment horizontal="center" vertical="center" wrapText="1"/>
    </xf>
    <xf numFmtId="0" fontId="80" fillId="0" borderId="1" xfId="0" applyFont="1" applyBorder="1" applyAlignment="1" applyProtection="1">
      <alignment vertical="center" wrapText="1"/>
    </xf>
    <xf numFmtId="0" fontId="78" fillId="0" borderId="1" xfId="0" applyNumberFormat="1" applyFont="1" applyFill="1" applyBorder="1" applyAlignment="1" applyProtection="1">
      <alignment horizontal="center" vertical="center"/>
    </xf>
    <xf numFmtId="0" fontId="21"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top" wrapText="1"/>
    </xf>
    <xf numFmtId="0" fontId="3" fillId="0" borderId="87" xfId="0" applyFont="1" applyBorder="1" applyAlignment="1" applyProtection="1">
      <alignment horizontal="center" vertical="center"/>
    </xf>
    <xf numFmtId="164" fontId="3" fillId="0" borderId="18" xfId="0" applyNumberFormat="1" applyFont="1" applyBorder="1" applyAlignment="1" applyProtection="1">
      <alignment horizontal="center" vertical="center"/>
    </xf>
    <xf numFmtId="9" fontId="0" fillId="0" borderId="88" xfId="1" applyNumberFormat="1" applyFont="1" applyFill="1" applyBorder="1" applyAlignment="1">
      <alignment horizontal="center" vertical="center" wrapText="1"/>
    </xf>
    <xf numFmtId="9" fontId="0" fillId="0" borderId="89" xfId="1" applyNumberFormat="1" applyFont="1" applyFill="1" applyBorder="1" applyAlignment="1">
      <alignment horizontal="center" vertical="center" wrapText="1"/>
    </xf>
    <xf numFmtId="0" fontId="0" fillId="0" borderId="0" xfId="0" applyBorder="1" applyAlignment="1">
      <alignment wrapText="1"/>
    </xf>
    <xf numFmtId="0" fontId="13" fillId="12" borderId="1" xfId="0" applyFont="1" applyFill="1" applyBorder="1" applyAlignment="1">
      <alignment horizontal="left" vertical="top" wrapText="1"/>
    </xf>
    <xf numFmtId="164" fontId="21" fillId="0" borderId="4" xfId="0" applyNumberFormat="1" applyFont="1" applyBorder="1" applyAlignment="1" applyProtection="1">
      <alignment horizontal="center" vertical="center"/>
    </xf>
    <xf numFmtId="0" fontId="26" fillId="12" borderId="15" xfId="0" applyFont="1" applyFill="1" applyBorder="1" applyAlignment="1">
      <alignment horizontal="left" vertical="center" wrapText="1"/>
    </xf>
    <xf numFmtId="0" fontId="21" fillId="0" borderId="16" xfId="0" applyNumberFormat="1" applyFont="1" applyBorder="1" applyAlignment="1" applyProtection="1">
      <alignment horizontal="center" vertical="center"/>
    </xf>
    <xf numFmtId="2" fontId="21" fillId="0" borderId="4" xfId="0" applyNumberFormat="1" applyFont="1" applyBorder="1" applyAlignment="1" applyProtection="1">
      <alignment horizontal="center" vertical="center"/>
    </xf>
    <xf numFmtId="0" fontId="26" fillId="12" borderId="1" xfId="0" applyFont="1" applyFill="1" applyBorder="1" applyAlignment="1">
      <alignment horizontal="left" vertical="center" wrapText="1"/>
    </xf>
    <xf numFmtId="0" fontId="26" fillId="13" borderId="1" xfId="0" applyFont="1" applyFill="1" applyBorder="1" applyAlignment="1">
      <alignment horizontal="left" vertical="center" wrapText="1"/>
    </xf>
    <xf numFmtId="0" fontId="26" fillId="12" borderId="14" xfId="0" applyFont="1" applyFill="1" applyBorder="1" applyAlignment="1">
      <alignment horizontal="left" vertical="center" wrapText="1"/>
    </xf>
    <xf numFmtId="0" fontId="13" fillId="8" borderId="76" xfId="0" applyFont="1" applyFill="1" applyBorder="1" applyAlignment="1" applyProtection="1">
      <alignment horizontal="left" vertical="top" wrapText="1"/>
    </xf>
    <xf numFmtId="0" fontId="13" fillId="17" borderId="78" xfId="0" applyFont="1" applyFill="1" applyBorder="1" applyAlignment="1" applyProtection="1">
      <alignment horizontal="left" vertical="top" wrapText="1"/>
    </xf>
    <xf numFmtId="0" fontId="13" fillId="8" borderId="78" xfId="0" applyFont="1" applyFill="1" applyBorder="1" applyAlignment="1" applyProtection="1">
      <alignment horizontal="left" vertical="top" wrapText="1"/>
    </xf>
    <xf numFmtId="0" fontId="26" fillId="8" borderId="81" xfId="0" applyFont="1" applyFill="1" applyBorder="1" applyAlignment="1" applyProtection="1">
      <alignment vertical="center" wrapText="1"/>
    </xf>
    <xf numFmtId="0" fontId="26" fillId="17" borderId="76" xfId="0" applyFont="1" applyFill="1" applyBorder="1" applyAlignment="1" applyProtection="1">
      <alignment vertical="center" wrapText="1"/>
    </xf>
    <xf numFmtId="0" fontId="26" fillId="8" borderId="78" xfId="0" applyFont="1" applyFill="1" applyBorder="1" applyAlignment="1" applyProtection="1">
      <alignment vertical="center" wrapText="1"/>
    </xf>
    <xf numFmtId="0" fontId="26" fillId="17" borderId="81" xfId="0" applyFont="1" applyFill="1" applyBorder="1" applyAlignment="1" applyProtection="1">
      <alignment vertical="center" wrapText="1"/>
    </xf>
    <xf numFmtId="0" fontId="13" fillId="13" borderId="1" xfId="0" applyFont="1" applyFill="1" applyBorder="1" applyAlignment="1">
      <alignment horizontal="left" vertical="top" wrapText="1"/>
    </xf>
    <xf numFmtId="0" fontId="13" fillId="12" borderId="14" xfId="0" applyFont="1" applyFill="1" applyBorder="1" applyAlignment="1">
      <alignment horizontal="left" vertical="top" wrapText="1"/>
    </xf>
    <xf numFmtId="9" fontId="29" fillId="0" borderId="0" xfId="0" applyNumberFormat="1" applyFont="1" applyAlignment="1">
      <alignment horizontal="center" vertical="center"/>
    </xf>
    <xf numFmtId="0" fontId="31" fillId="8" borderId="29" xfId="0" applyFont="1" applyFill="1" applyBorder="1" applyAlignment="1">
      <alignment horizontal="center" vertical="center"/>
    </xf>
    <xf numFmtId="9" fontId="0" fillId="0" borderId="0" xfId="1" applyFont="1" applyProtection="1"/>
    <xf numFmtId="9" fontId="29" fillId="0" borderId="0" xfId="0" applyNumberFormat="1" applyFont="1" applyAlignment="1">
      <alignment horizontal="center" vertical="center"/>
    </xf>
    <xf numFmtId="2" fontId="21" fillId="0" borderId="18" xfId="0" applyNumberFormat="1" applyFont="1" applyBorder="1" applyAlignment="1" applyProtection="1">
      <alignment horizontal="center" vertical="center"/>
    </xf>
    <xf numFmtId="0" fontId="31" fillId="17" borderId="29" xfId="0" applyFont="1" applyFill="1" applyBorder="1" applyAlignment="1">
      <alignment horizontal="center" vertical="center"/>
    </xf>
    <xf numFmtId="2" fontId="21" fillId="0" borderId="28" xfId="0" applyNumberFormat="1" applyFont="1" applyFill="1" applyBorder="1" applyAlignment="1" applyProtection="1">
      <alignment horizontal="center" vertical="center"/>
    </xf>
    <xf numFmtId="0" fontId="0" fillId="55" borderId="0" xfId="0" applyFill="1"/>
    <xf numFmtId="0" fontId="3" fillId="0" borderId="0" xfId="0" applyFont="1" applyBorder="1" applyAlignment="1" applyProtection="1">
      <alignment horizontal="center" vertical="center"/>
    </xf>
    <xf numFmtId="9" fontId="29" fillId="54" borderId="0" xfId="0" applyNumberFormat="1" applyFont="1" applyFill="1" applyBorder="1" applyAlignment="1"/>
    <xf numFmtId="0" fontId="73" fillId="55" borderId="83" xfId="0" applyFont="1" applyFill="1" applyBorder="1" applyAlignment="1" applyProtection="1">
      <alignment vertical="center" wrapText="1"/>
    </xf>
    <xf numFmtId="0" fontId="73" fillId="55" borderId="0" xfId="0" applyFont="1" applyFill="1" applyBorder="1" applyAlignment="1" applyProtection="1">
      <alignment vertical="center" wrapText="1"/>
    </xf>
    <xf numFmtId="0" fontId="51" fillId="6" borderId="17" xfId="0" applyFont="1" applyFill="1" applyBorder="1" applyAlignment="1">
      <alignment vertical="center"/>
    </xf>
    <xf numFmtId="9" fontId="29" fillId="0" borderId="0" xfId="0" applyNumberFormat="1" applyFont="1" applyAlignment="1">
      <alignment horizontal="center" vertical="center"/>
    </xf>
    <xf numFmtId="2" fontId="21" fillId="0" borderId="1" xfId="0" applyNumberFormat="1" applyFont="1" applyBorder="1" applyAlignment="1" applyProtection="1">
      <alignment horizontal="center" vertical="center"/>
    </xf>
    <xf numFmtId="0" fontId="16" fillId="0" borderId="1" xfId="0" applyFont="1" applyBorder="1" applyAlignment="1" applyProtection="1">
      <alignment horizontal="left" vertical="top" wrapText="1"/>
    </xf>
    <xf numFmtId="0" fontId="13" fillId="0" borderId="1" xfId="0" applyFont="1" applyBorder="1" applyAlignment="1" applyProtection="1">
      <alignment vertical="center" wrapText="1"/>
    </xf>
    <xf numFmtId="0" fontId="13" fillId="0" borderId="1"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4" fillId="5" borderId="1" xfId="0" applyFont="1" applyFill="1" applyBorder="1" applyAlignment="1" applyProtection="1">
      <alignment horizontal="center" vertical="center" wrapText="1"/>
    </xf>
    <xf numFmtId="0" fontId="4" fillId="5" borderId="1" xfId="0" applyFont="1" applyFill="1" applyBorder="1" applyAlignment="1" applyProtection="1">
      <alignment horizontal="center"/>
    </xf>
    <xf numFmtId="2" fontId="3" fillId="0" borderId="1" xfId="0" applyNumberFormat="1" applyFont="1" applyBorder="1" applyAlignment="1" applyProtection="1">
      <alignment horizontal="center" vertical="top" wrapText="1"/>
    </xf>
    <xf numFmtId="0" fontId="5" fillId="2" borderId="1" xfId="0" applyFont="1" applyFill="1" applyBorder="1" applyAlignment="1" applyProtection="1">
      <alignment horizontal="center" vertical="center" wrapText="1"/>
    </xf>
    <xf numFmtId="0" fontId="26" fillId="0" borderId="1" xfId="0" applyFont="1" applyBorder="1" applyAlignment="1" applyProtection="1">
      <alignment horizontal="left" vertical="top" wrapText="1"/>
      <protection locked="0"/>
    </xf>
    <xf numFmtId="0" fontId="28" fillId="0" borderId="15" xfId="0" applyFont="1" applyBorder="1" applyAlignment="1" applyProtection="1">
      <alignment horizontal="left" vertical="top" wrapText="1"/>
      <protection locked="0"/>
    </xf>
    <xf numFmtId="0" fontId="28" fillId="0" borderId="19" xfId="0" applyFont="1" applyBorder="1" applyAlignment="1" applyProtection="1">
      <alignment horizontal="left" vertical="top" wrapText="1"/>
      <protection locked="0"/>
    </xf>
    <xf numFmtId="0" fontId="28" fillId="0" borderId="16" xfId="0" applyFont="1" applyBorder="1" applyAlignment="1" applyProtection="1">
      <alignment horizontal="left" vertical="top" wrapText="1"/>
      <protection locked="0"/>
    </xf>
    <xf numFmtId="0" fontId="28" fillId="0" borderId="17" xfId="0" applyFont="1" applyBorder="1" applyAlignment="1" applyProtection="1">
      <alignment horizontal="left" vertical="top" wrapText="1"/>
      <protection locked="0"/>
    </xf>
    <xf numFmtId="0" fontId="28" fillId="0" borderId="2" xfId="0" applyFont="1" applyBorder="1" applyAlignment="1" applyProtection="1">
      <alignment horizontal="left" vertical="top" wrapText="1"/>
      <protection locked="0"/>
    </xf>
    <xf numFmtId="0" fontId="28" fillId="0" borderId="18" xfId="0" applyFont="1" applyBorder="1" applyAlignment="1" applyProtection="1">
      <alignment horizontal="left" vertical="top" wrapText="1"/>
      <protection locked="0"/>
    </xf>
    <xf numFmtId="0" fontId="4" fillId="3" borderId="11" xfId="0" applyFont="1" applyFill="1" applyBorder="1" applyAlignment="1" applyProtection="1">
      <alignment horizontal="left" wrapText="1"/>
    </xf>
    <xf numFmtId="0" fontId="4" fillId="3" borderId="6" xfId="0" applyFont="1" applyFill="1" applyBorder="1" applyAlignment="1" applyProtection="1">
      <alignment horizontal="left" wrapText="1"/>
    </xf>
    <xf numFmtId="0" fontId="4" fillId="3" borderId="12" xfId="0" applyFont="1" applyFill="1" applyBorder="1" applyAlignment="1" applyProtection="1">
      <alignment horizontal="left" wrapText="1"/>
    </xf>
    <xf numFmtId="0" fontId="17" fillId="0" borderId="15" xfId="0" applyFont="1" applyBorder="1" applyAlignment="1" applyProtection="1">
      <alignment horizontal="center" vertical="center"/>
    </xf>
    <xf numFmtId="0" fontId="17" fillId="0" borderId="19" xfId="0" applyFont="1" applyBorder="1" applyAlignment="1" applyProtection="1">
      <alignment horizontal="center" vertical="center"/>
    </xf>
    <xf numFmtId="0" fontId="17" fillId="0" borderId="16" xfId="0" applyFont="1" applyBorder="1" applyAlignment="1" applyProtection="1">
      <alignment horizontal="center" vertical="center"/>
    </xf>
    <xf numFmtId="0" fontId="17" fillId="0" borderId="13" xfId="0" applyFont="1" applyBorder="1" applyAlignment="1" applyProtection="1">
      <alignment horizontal="center" vertical="center"/>
    </xf>
    <xf numFmtId="0" fontId="17" fillId="0" borderId="0" xfId="0" applyFont="1" applyBorder="1" applyAlignment="1" applyProtection="1">
      <alignment horizontal="center" vertical="center"/>
    </xf>
    <xf numFmtId="0" fontId="17" fillId="0" borderId="20" xfId="0" applyFont="1" applyBorder="1" applyAlignment="1" applyProtection="1">
      <alignment horizontal="center" vertical="center"/>
    </xf>
    <xf numFmtId="0" fontId="17" fillId="0" borderId="17" xfId="0" applyFont="1" applyBorder="1" applyAlignment="1" applyProtection="1">
      <alignment horizontal="center" vertical="center"/>
    </xf>
    <xf numFmtId="0" fontId="17" fillId="0" borderId="2" xfId="0" applyFont="1" applyBorder="1" applyAlignment="1" applyProtection="1">
      <alignment horizontal="center" vertical="center"/>
    </xf>
    <xf numFmtId="0" fontId="17" fillId="0" borderId="18" xfId="0" applyFont="1" applyBorder="1" applyAlignment="1" applyProtection="1">
      <alignment horizontal="center" vertical="center"/>
    </xf>
    <xf numFmtId="0" fontId="5" fillId="5" borderId="5" xfId="0" applyFont="1" applyFill="1" applyBorder="1" applyAlignment="1" applyProtection="1">
      <alignment horizontal="center" vertical="center" wrapText="1"/>
    </xf>
    <xf numFmtId="0" fontId="13" fillId="0" borderId="7" xfId="0" applyFont="1" applyBorder="1" applyAlignment="1" applyProtection="1">
      <alignment wrapText="1"/>
    </xf>
    <xf numFmtId="0" fontId="13" fillId="0" borderId="8" xfId="0" applyFont="1" applyBorder="1" applyAlignment="1" applyProtection="1">
      <alignment wrapText="1"/>
    </xf>
    <xf numFmtId="0" fontId="13" fillId="0" borderId="9" xfId="0" applyFont="1" applyBorder="1" applyAlignment="1" applyProtection="1">
      <alignment wrapText="1"/>
    </xf>
    <xf numFmtId="0" fontId="13" fillId="0" borderId="3" xfId="0" applyFont="1" applyBorder="1" applyAlignment="1" applyProtection="1">
      <alignment horizontal="left" vertical="center" wrapText="1"/>
    </xf>
    <xf numFmtId="0" fontId="13" fillId="0" borderId="26" xfId="0" applyFont="1" applyBorder="1" applyAlignment="1" applyProtection="1">
      <alignment horizontal="left" vertical="center" wrapText="1"/>
    </xf>
    <xf numFmtId="0" fontId="13" fillId="0" borderId="4" xfId="0" applyFont="1" applyBorder="1" applyAlignment="1" applyProtection="1">
      <alignment horizontal="left" vertical="center" wrapText="1"/>
    </xf>
    <xf numFmtId="20" fontId="0" fillId="0" borderId="0" xfId="0" applyNumberFormat="1" applyAlignment="1" applyProtection="1">
      <alignment horizontal="center" wrapText="1"/>
    </xf>
    <xf numFmtId="0" fontId="17" fillId="14" borderId="0" xfId="2" applyFont="1" applyFill="1" applyAlignment="1" applyProtection="1">
      <alignment horizontal="center" vertical="center"/>
    </xf>
    <xf numFmtId="0" fontId="15" fillId="2" borderId="3" xfId="0" applyFont="1" applyFill="1" applyBorder="1" applyAlignment="1" applyProtection="1">
      <alignment horizontal="left" vertical="center" wrapText="1"/>
    </xf>
    <xf numFmtId="0" fontId="15" fillId="2" borderId="4" xfId="0" applyFont="1" applyFill="1" applyBorder="1" applyAlignment="1" applyProtection="1">
      <alignment horizontal="left" vertical="center" wrapText="1"/>
    </xf>
    <xf numFmtId="0" fontId="15" fillId="2" borderId="3" xfId="0" applyFont="1" applyFill="1" applyBorder="1" applyAlignment="1" applyProtection="1">
      <alignment horizontal="right" vertical="center" wrapText="1"/>
    </xf>
    <xf numFmtId="0" fontId="15" fillId="2" borderId="4" xfId="0" applyFont="1" applyFill="1" applyBorder="1" applyAlignment="1" applyProtection="1">
      <alignment horizontal="right" vertical="center" wrapText="1"/>
    </xf>
    <xf numFmtId="0" fontId="13" fillId="0" borderId="1" xfId="0" applyFont="1" applyBorder="1" applyAlignment="1" applyProtection="1">
      <alignment horizontal="left" vertical="top" wrapText="1"/>
    </xf>
    <xf numFmtId="14" fontId="2" fillId="0" borderId="0" xfId="0" applyNumberFormat="1" applyFont="1" applyAlignment="1" applyProtection="1">
      <alignment horizontal="center" vertical="top" wrapText="1"/>
    </xf>
    <xf numFmtId="0" fontId="13" fillId="0" borderId="3" xfId="0" applyFont="1" applyBorder="1" applyAlignment="1" applyProtection="1">
      <alignment horizontal="left" vertical="top" wrapText="1"/>
    </xf>
    <xf numFmtId="0" fontId="13" fillId="0" borderId="26" xfId="0" applyFont="1" applyBorder="1" applyAlignment="1" applyProtection="1">
      <alignment horizontal="left" vertical="top" wrapText="1"/>
    </xf>
    <xf numFmtId="0" fontId="13" fillId="0" borderId="4" xfId="0" applyFont="1" applyBorder="1" applyAlignment="1" applyProtection="1">
      <alignment horizontal="left" vertical="top" wrapText="1"/>
    </xf>
    <xf numFmtId="0" fontId="13" fillId="0" borderId="1" xfId="0" applyFont="1" applyBorder="1" applyAlignment="1" applyProtection="1">
      <alignment vertical="center"/>
    </xf>
    <xf numFmtId="14" fontId="38" fillId="7" borderId="1" xfId="2" applyNumberFormat="1" applyFont="1" applyFill="1" applyBorder="1" applyAlignment="1">
      <alignment horizontal="center" vertical="center" wrapText="1"/>
    </xf>
    <xf numFmtId="0" fontId="4" fillId="16" borderId="1" xfId="2" applyFont="1" applyFill="1" applyBorder="1" applyAlignment="1" applyProtection="1">
      <alignment horizontal="center" vertical="center"/>
    </xf>
    <xf numFmtId="0" fontId="49" fillId="14" borderId="0" xfId="2" applyFont="1" applyFill="1" applyAlignment="1" applyProtection="1">
      <alignment horizontal="center" vertical="center"/>
    </xf>
    <xf numFmtId="0" fontId="31" fillId="15" borderId="23" xfId="0" applyFont="1" applyFill="1" applyBorder="1" applyAlignment="1">
      <alignment horizontal="center" vertical="center"/>
    </xf>
    <xf numFmtId="0" fontId="31" fillId="15" borderId="24" xfId="0" applyFont="1" applyFill="1" applyBorder="1" applyAlignment="1">
      <alignment horizontal="center" vertical="center"/>
    </xf>
    <xf numFmtId="0" fontId="31" fillId="15" borderId="25" xfId="0" applyFont="1" applyFill="1" applyBorder="1" applyAlignment="1">
      <alignment horizontal="center" vertical="center"/>
    </xf>
    <xf numFmtId="9" fontId="29" fillId="0" borderId="0" xfId="0" applyNumberFormat="1" applyFont="1" applyAlignment="1">
      <alignment horizontal="center" vertical="center"/>
    </xf>
    <xf numFmtId="0" fontId="29" fillId="0" borderId="0" xfId="0" applyFont="1" applyAlignment="1">
      <alignment horizontal="center" vertical="center"/>
    </xf>
    <xf numFmtId="0" fontId="31" fillId="8" borderId="24" xfId="0" applyFont="1" applyFill="1" applyBorder="1" applyAlignment="1">
      <alignment horizontal="center" vertical="center"/>
    </xf>
    <xf numFmtId="0" fontId="31" fillId="8" borderId="25" xfId="0" applyFont="1" applyFill="1" applyBorder="1" applyAlignment="1">
      <alignment horizontal="center" vertical="center"/>
    </xf>
    <xf numFmtId="0" fontId="31" fillId="17" borderId="23" xfId="0" applyFont="1" applyFill="1" applyBorder="1" applyAlignment="1">
      <alignment horizontal="center" vertical="center"/>
    </xf>
    <xf numFmtId="0" fontId="31" fillId="17" borderId="24" xfId="0" applyFont="1" applyFill="1" applyBorder="1" applyAlignment="1">
      <alignment horizontal="center" vertical="center"/>
    </xf>
    <xf numFmtId="0" fontId="31" fillId="17" borderId="25" xfId="0" applyFont="1" applyFill="1" applyBorder="1" applyAlignment="1">
      <alignment horizontal="center" vertical="center"/>
    </xf>
    <xf numFmtId="0" fontId="31" fillId="8" borderId="29" xfId="0" applyFont="1" applyFill="1" applyBorder="1" applyAlignment="1">
      <alignment horizontal="center" vertical="center"/>
    </xf>
    <xf numFmtId="9" fontId="43" fillId="0" borderId="1" xfId="1" applyFont="1" applyBorder="1" applyAlignment="1">
      <alignment horizontal="center" vertical="center"/>
    </xf>
    <xf numFmtId="0" fontId="31" fillId="0" borderId="1" xfId="0" applyFont="1" applyBorder="1" applyAlignment="1">
      <alignment horizontal="center" vertical="center" wrapText="1"/>
    </xf>
    <xf numFmtId="14" fontId="0" fillId="0" borderId="1" xfId="0" applyNumberFormat="1" applyFont="1" applyBorder="1" applyAlignment="1">
      <alignment horizontal="center"/>
    </xf>
    <xf numFmtId="0" fontId="29" fillId="15" borderId="1" xfId="0" applyFont="1" applyFill="1" applyBorder="1" applyAlignment="1">
      <alignment horizontal="center"/>
    </xf>
    <xf numFmtId="0" fontId="43" fillId="0" borderId="49" xfId="0" applyFont="1" applyBorder="1" applyAlignment="1">
      <alignment horizontal="center"/>
    </xf>
    <xf numFmtId="0" fontId="43" fillId="0" borderId="19" xfId="0" applyFont="1" applyBorder="1" applyAlignment="1">
      <alignment horizontal="center"/>
    </xf>
    <xf numFmtId="9" fontId="43" fillId="0" borderId="3" xfId="1" applyFont="1" applyBorder="1" applyAlignment="1">
      <alignment horizontal="center"/>
    </xf>
    <xf numFmtId="9" fontId="43" fillId="0" borderId="4" xfId="1" applyFont="1" applyBorder="1" applyAlignment="1">
      <alignment horizontal="center"/>
    </xf>
    <xf numFmtId="49" fontId="43" fillId="0" borderId="3" xfId="1" applyNumberFormat="1" applyFont="1" applyBorder="1" applyAlignment="1">
      <alignment horizontal="center" vertical="center"/>
    </xf>
    <xf numFmtId="49" fontId="43" fillId="0" borderId="26" xfId="1" applyNumberFormat="1" applyFont="1" applyBorder="1" applyAlignment="1">
      <alignment horizontal="center" vertical="center"/>
    </xf>
    <xf numFmtId="49" fontId="43" fillId="0" borderId="4" xfId="1" applyNumberFormat="1" applyFont="1" applyBorder="1" applyAlignment="1">
      <alignment horizontal="center" vertical="center"/>
    </xf>
    <xf numFmtId="0" fontId="43" fillId="0" borderId="3" xfId="0" applyFont="1" applyBorder="1" applyAlignment="1">
      <alignment horizontal="center"/>
    </xf>
    <xf numFmtId="0" fontId="43" fillId="0" borderId="26" xfId="0" applyFont="1" applyBorder="1" applyAlignment="1">
      <alignment horizontal="center"/>
    </xf>
    <xf numFmtId="0" fontId="43" fillId="0" borderId="33" xfId="0" applyFont="1" applyBorder="1" applyAlignment="1">
      <alignment horizontal="center"/>
    </xf>
    <xf numFmtId="0" fontId="29" fillId="15" borderId="70" xfId="0" applyFont="1" applyFill="1" applyBorder="1" applyAlignment="1">
      <alignment horizontal="right"/>
    </xf>
    <xf numFmtId="0" fontId="29" fillId="15" borderId="71" xfId="0" applyFont="1" applyFill="1" applyBorder="1" applyAlignment="1">
      <alignment horizontal="right"/>
    </xf>
    <xf numFmtId="0" fontId="0" fillId="48" borderId="1" xfId="0" applyFill="1" applyBorder="1" applyAlignment="1">
      <alignment horizontal="center"/>
    </xf>
    <xf numFmtId="0" fontId="0" fillId="46" borderId="1" xfId="0" applyFill="1" applyBorder="1" applyAlignment="1">
      <alignment horizontal="center"/>
    </xf>
    <xf numFmtId="9" fontId="0" fillId="47" borderId="1" xfId="0" applyNumberFormat="1" applyFill="1" applyBorder="1" applyAlignment="1">
      <alignment horizontal="center"/>
    </xf>
    <xf numFmtId="14" fontId="70" fillId="7" borderId="1" xfId="2" applyNumberFormat="1" applyFont="1" applyFill="1" applyBorder="1" applyAlignment="1">
      <alignment horizontal="left" vertical="center" wrapText="1"/>
    </xf>
    <xf numFmtId="14" fontId="7" fillId="7" borderId="1" xfId="2" applyNumberFormat="1" applyFont="1" applyFill="1" applyBorder="1" applyAlignment="1">
      <alignment horizontal="left" vertical="center" wrapText="1"/>
    </xf>
    <xf numFmtId="14" fontId="26" fillId="7" borderId="1" xfId="2" applyNumberFormat="1" applyFont="1" applyFill="1" applyBorder="1" applyAlignment="1">
      <alignment horizontal="left" vertical="center" wrapText="1"/>
    </xf>
    <xf numFmtId="0" fontId="0" fillId="54" borderId="3" xfId="0" applyFill="1" applyBorder="1" applyAlignment="1">
      <alignment horizontal="center"/>
    </xf>
    <xf numFmtId="0" fontId="0" fillId="54" borderId="26" xfId="0" applyFill="1" applyBorder="1" applyAlignment="1">
      <alignment horizontal="center"/>
    </xf>
    <xf numFmtId="0" fontId="0" fillId="54" borderId="4" xfId="0" applyFill="1" applyBorder="1" applyAlignment="1">
      <alignment horizontal="center"/>
    </xf>
    <xf numFmtId="0" fontId="29" fillId="15" borderId="68" xfId="0" applyFont="1" applyFill="1" applyBorder="1" applyAlignment="1">
      <alignment horizontal="right"/>
    </xf>
    <xf numFmtId="0" fontId="29" fillId="15" borderId="1" xfId="0" applyFont="1" applyFill="1" applyBorder="1" applyAlignment="1">
      <alignment horizontal="right"/>
    </xf>
    <xf numFmtId="0" fontId="29" fillId="15" borderId="65" xfId="0" applyFont="1" applyFill="1" applyBorder="1" applyAlignment="1">
      <alignment horizontal="right"/>
    </xf>
    <xf numFmtId="0" fontId="29" fillId="15" borderId="66" xfId="0" applyFont="1" applyFill="1" applyBorder="1" applyAlignment="1">
      <alignment horizontal="right"/>
    </xf>
    <xf numFmtId="0" fontId="51" fillId="6" borderId="19" xfId="0" applyFont="1" applyFill="1" applyBorder="1" applyAlignment="1">
      <alignment horizontal="center" vertical="center"/>
    </xf>
    <xf numFmtId="0" fontId="51" fillId="6" borderId="16" xfId="0" applyFont="1" applyFill="1" applyBorder="1" applyAlignment="1">
      <alignment horizontal="center" vertical="center"/>
    </xf>
    <xf numFmtId="0" fontId="51" fillId="6" borderId="0" xfId="0" applyFont="1" applyFill="1" applyBorder="1" applyAlignment="1">
      <alignment horizontal="center" vertical="center"/>
    </xf>
    <xf numFmtId="0" fontId="51" fillId="6" borderId="20" xfId="0" applyFont="1" applyFill="1" applyBorder="1" applyAlignment="1">
      <alignment horizontal="center" vertical="center"/>
    </xf>
    <xf numFmtId="0" fontId="69" fillId="0" borderId="0" xfId="0" applyFont="1" applyAlignment="1"/>
    <xf numFmtId="0" fontId="0" fillId="0" borderId="0" xfId="0" applyAlignment="1">
      <alignment horizontal="center" wrapText="1"/>
    </xf>
    <xf numFmtId="0" fontId="0" fillId="0" borderId="0" xfId="0" applyFont="1" applyAlignment="1">
      <alignment horizontal="right" vertical="center" wrapText="1"/>
    </xf>
    <xf numFmtId="0" fontId="0" fillId="0" borderId="20" xfId="0" applyFont="1" applyBorder="1" applyAlignment="1">
      <alignment horizontal="right" vertical="center" wrapText="1"/>
    </xf>
    <xf numFmtId="0" fontId="51" fillId="6" borderId="2"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7" xfId="0" applyFont="1" applyFill="1" applyBorder="1" applyAlignment="1">
      <alignment horizontal="center" vertical="center"/>
    </xf>
    <xf numFmtId="9" fontId="0" fillId="0" borderId="0" xfId="1" applyFont="1" applyBorder="1" applyAlignment="1">
      <alignment horizontal="left" vertical="top"/>
    </xf>
    <xf numFmtId="0" fontId="43" fillId="0" borderId="16" xfId="0" applyFont="1" applyBorder="1" applyAlignment="1">
      <alignment horizontal="center"/>
    </xf>
    <xf numFmtId="0" fontId="43" fillId="0" borderId="50" xfId="0" applyFont="1" applyBorder="1" applyAlignment="1">
      <alignment horizontal="center"/>
    </xf>
    <xf numFmtId="0" fontId="51" fillId="6" borderId="18" xfId="0" applyFont="1" applyFill="1" applyBorder="1" applyAlignment="1">
      <alignment horizontal="center" vertical="center"/>
    </xf>
    <xf numFmtId="0" fontId="51" fillId="6" borderId="50" xfId="0" applyFont="1" applyFill="1" applyBorder="1" applyAlignment="1">
      <alignment horizontal="center" vertical="center"/>
    </xf>
    <xf numFmtId="0" fontId="51" fillId="6" borderId="47" xfId="0" applyFont="1" applyFill="1" applyBorder="1" applyAlignment="1">
      <alignment horizontal="center" vertical="center"/>
    </xf>
    <xf numFmtId="0" fontId="51" fillId="6" borderId="85" xfId="0" applyFont="1" applyFill="1" applyBorder="1" applyAlignment="1">
      <alignment horizontal="center" vertical="center"/>
    </xf>
    <xf numFmtId="9" fontId="29" fillId="0" borderId="0" xfId="0" applyNumberFormat="1" applyFont="1" applyBorder="1" applyAlignment="1">
      <alignment horizontal="center" vertical="center"/>
    </xf>
    <xf numFmtId="0" fontId="29" fillId="0" borderId="0" xfId="0" applyFont="1" applyBorder="1" applyAlignment="1">
      <alignment horizontal="center" vertical="center"/>
    </xf>
    <xf numFmtId="9" fontId="29" fillId="0" borderId="58" xfId="0" applyNumberFormat="1" applyFont="1" applyBorder="1" applyAlignment="1">
      <alignment horizontal="center" vertical="center"/>
    </xf>
    <xf numFmtId="0" fontId="44" fillId="4" borderId="86"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44" fillId="4" borderId="85" xfId="0" applyFont="1" applyFill="1" applyBorder="1" applyAlignment="1">
      <alignment horizontal="center" vertical="center" wrapText="1"/>
    </xf>
    <xf numFmtId="0" fontId="44" fillId="4" borderId="49" xfId="0" applyFont="1" applyFill="1" applyBorder="1" applyAlignment="1">
      <alignment horizontal="center" vertical="top" wrapText="1"/>
    </xf>
    <xf numFmtId="0" fontId="44" fillId="4" borderId="50" xfId="0" applyFont="1" applyFill="1" applyBorder="1" applyAlignment="1">
      <alignment horizontal="center" vertical="top" wrapText="1"/>
    </xf>
    <xf numFmtId="14" fontId="29" fillId="49" borderId="46" xfId="0" applyNumberFormat="1" applyFont="1" applyFill="1" applyBorder="1" applyAlignment="1">
      <alignment horizontal="center" vertical="center" wrapText="1"/>
    </xf>
    <xf numFmtId="14" fontId="29" fillId="49" borderId="47" xfId="0" applyNumberFormat="1" applyFont="1" applyFill="1" applyBorder="1" applyAlignment="1">
      <alignment horizontal="center" vertical="center" wrapText="1"/>
    </xf>
    <xf numFmtId="9" fontId="29" fillId="54" borderId="0" xfId="0" applyNumberFormat="1" applyFont="1" applyFill="1" applyBorder="1" applyAlignment="1">
      <alignment horizontal="center" vertical="center"/>
    </xf>
    <xf numFmtId="9" fontId="29" fillId="54" borderId="0" xfId="0" applyNumberFormat="1" applyFont="1" applyFill="1" applyBorder="1" applyAlignment="1">
      <alignment horizontal="center"/>
    </xf>
    <xf numFmtId="0" fontId="29" fillId="54" borderId="0" xfId="0" applyFont="1" applyFill="1" applyBorder="1" applyAlignment="1">
      <alignment horizontal="center"/>
    </xf>
    <xf numFmtId="0" fontId="31" fillId="15" borderId="54" xfId="0" applyFont="1" applyFill="1" applyBorder="1" applyAlignment="1">
      <alignment horizontal="center" vertical="center"/>
    </xf>
    <xf numFmtId="0" fontId="29" fillId="54" borderId="0" xfId="0" applyFont="1" applyFill="1" applyBorder="1" applyAlignment="1">
      <alignment horizontal="center" vertical="center"/>
    </xf>
    <xf numFmtId="9" fontId="29" fillId="54" borderId="0" xfId="0" applyNumberFormat="1" applyFont="1" applyFill="1" applyAlignment="1">
      <alignment horizontal="center"/>
    </xf>
    <xf numFmtId="0" fontId="29" fillId="54" borderId="0" xfId="0" applyFont="1" applyFill="1" applyAlignment="1">
      <alignment horizontal="center"/>
    </xf>
    <xf numFmtId="0" fontId="29" fillId="54" borderId="0" xfId="0" applyFont="1" applyFill="1" applyAlignment="1" applyProtection="1">
      <alignment horizontal="center" vertical="center"/>
    </xf>
    <xf numFmtId="9" fontId="29" fillId="54" borderId="0" xfId="0" applyNumberFormat="1" applyFont="1" applyFill="1" applyAlignment="1">
      <alignment horizontal="center" vertical="center"/>
    </xf>
    <xf numFmtId="0" fontId="31" fillId="15" borderId="82" xfId="0" applyFont="1" applyFill="1" applyBorder="1" applyAlignment="1">
      <alignment horizontal="center" vertical="center"/>
    </xf>
    <xf numFmtId="0" fontId="31" fillId="15" borderId="83" xfId="0" applyFont="1" applyFill="1" applyBorder="1" applyAlignment="1">
      <alignment horizontal="center" vertical="center"/>
    </xf>
    <xf numFmtId="0" fontId="31" fillId="15" borderId="84" xfId="0" applyFont="1" applyFill="1" applyBorder="1" applyAlignment="1">
      <alignment horizontal="center" vertical="center"/>
    </xf>
    <xf numFmtId="0" fontId="31" fillId="15" borderId="75" xfId="0" applyFont="1" applyFill="1" applyBorder="1" applyAlignment="1">
      <alignment horizontal="center" vertical="center"/>
    </xf>
    <xf numFmtId="0" fontId="31" fillId="15" borderId="77" xfId="0" applyFont="1" applyFill="1" applyBorder="1" applyAlignment="1">
      <alignment horizontal="center" vertical="center"/>
    </xf>
    <xf numFmtId="0" fontId="31" fillId="15" borderId="79" xfId="0" applyFont="1" applyFill="1" applyBorder="1" applyAlignment="1">
      <alignment horizontal="center" vertical="center"/>
    </xf>
    <xf numFmtId="0" fontId="83" fillId="15" borderId="82" xfId="0" applyFont="1" applyFill="1" applyBorder="1" applyAlignment="1">
      <alignment horizontal="center" vertical="center"/>
    </xf>
    <xf numFmtId="0" fontId="83" fillId="15" borderId="83" xfId="0" applyFont="1" applyFill="1" applyBorder="1" applyAlignment="1">
      <alignment horizontal="center" vertical="center"/>
    </xf>
    <xf numFmtId="0" fontId="83" fillId="15" borderId="84" xfId="0" applyFont="1" applyFill="1" applyBorder="1" applyAlignment="1">
      <alignment horizontal="center" vertical="center"/>
    </xf>
    <xf numFmtId="9" fontId="29" fillId="0" borderId="0" xfId="0" applyNumberFormat="1" applyFont="1" applyBorder="1" applyAlignment="1">
      <alignment horizontal="center"/>
    </xf>
    <xf numFmtId="0" fontId="29" fillId="0" borderId="0" xfId="0" applyFont="1" applyBorder="1" applyAlignment="1">
      <alignment horizontal="center"/>
    </xf>
    <xf numFmtId="9" fontId="29" fillId="0" borderId="0" xfId="0" applyNumberFormat="1" applyFont="1" applyAlignment="1">
      <alignment horizontal="center"/>
    </xf>
    <xf numFmtId="0" fontId="29" fillId="0" borderId="0" xfId="0" applyFont="1" applyAlignment="1">
      <alignment horizontal="center"/>
    </xf>
    <xf numFmtId="0" fontId="44" fillId="4" borderId="46" xfId="0" applyFont="1" applyFill="1" applyBorder="1" applyAlignment="1">
      <alignment horizontal="center" vertical="top" wrapText="1"/>
    </xf>
    <xf numFmtId="0" fontId="44" fillId="4" borderId="47" xfId="0" applyFont="1" applyFill="1" applyBorder="1" applyAlignment="1">
      <alignment horizontal="center" vertical="top" wrapText="1"/>
    </xf>
    <xf numFmtId="9" fontId="29" fillId="0" borderId="0" xfId="0" applyNumberFormat="1" applyFont="1" applyAlignment="1">
      <alignment horizontal="center" vertical="center" wrapText="1"/>
    </xf>
    <xf numFmtId="0" fontId="44" fillId="4" borderId="0" xfId="0" applyFont="1" applyFill="1" applyBorder="1" applyAlignment="1">
      <alignment horizontal="center" vertical="top" wrapText="1"/>
    </xf>
    <xf numFmtId="9" fontId="29" fillId="0" borderId="13" xfId="0" applyNumberFormat="1" applyFont="1" applyBorder="1" applyAlignment="1">
      <alignment horizontal="center" vertical="center"/>
    </xf>
    <xf numFmtId="14" fontId="29" fillId="49" borderId="0" xfId="0" applyNumberFormat="1" applyFont="1" applyFill="1" applyBorder="1" applyAlignment="1">
      <alignment horizontal="center" vertical="center" wrapText="1"/>
    </xf>
    <xf numFmtId="9" fontId="29" fillId="54" borderId="0" xfId="0" applyNumberFormat="1" applyFont="1" applyFill="1" applyAlignment="1">
      <alignment horizontal="center" vertical="center" wrapText="1"/>
    </xf>
    <xf numFmtId="9" fontId="29" fillId="0" borderId="74" xfId="0" applyNumberFormat="1" applyFont="1" applyBorder="1" applyAlignment="1">
      <alignment horizontal="center" vertical="center"/>
    </xf>
    <xf numFmtId="0" fontId="73" fillId="55" borderId="83" xfId="0" applyFont="1" applyFill="1" applyBorder="1" applyAlignment="1" applyProtection="1">
      <alignment horizontal="center" vertical="center" wrapText="1"/>
    </xf>
    <xf numFmtId="0" fontId="73" fillId="55" borderId="0" xfId="0" applyFont="1" applyFill="1" applyBorder="1" applyAlignment="1" applyProtection="1">
      <alignment horizontal="center" vertical="center" wrapText="1"/>
    </xf>
    <xf numFmtId="9" fontId="29" fillId="0" borderId="90" xfId="0" applyNumberFormat="1" applyFont="1" applyBorder="1" applyAlignment="1">
      <alignment horizontal="center" vertical="center"/>
    </xf>
    <xf numFmtId="9" fontId="29" fillId="0" borderId="13" xfId="0" applyNumberFormat="1" applyFont="1" applyBorder="1" applyAlignment="1">
      <alignment horizontal="center" vertical="center" wrapText="1"/>
    </xf>
    <xf numFmtId="0" fontId="74" fillId="0" borderId="0" xfId="0" applyFont="1" applyAlignment="1">
      <alignment horizontal="center"/>
    </xf>
  </cellXfs>
  <cellStyles count="64">
    <cellStyle name="20% - Accent1" xfId="26" builtinId="30" customBuiltin="1"/>
    <cellStyle name="20% - Accent2" xfId="30" builtinId="34" customBuiltin="1"/>
    <cellStyle name="20% - Accent3" xfId="34" builtinId="38" customBuiltin="1"/>
    <cellStyle name="20% - Accent4" xfId="38" builtinId="42" customBuiltin="1"/>
    <cellStyle name="20% - Accent5" xfId="42" builtinId="46" customBuiltin="1"/>
    <cellStyle name="20% - Accent6" xfId="46" builtinId="50" customBuiltin="1"/>
    <cellStyle name="40% - Accent1" xfId="27" builtinId="31" customBuiltin="1"/>
    <cellStyle name="40% - Accent2" xfId="31" builtinId="35" customBuiltin="1"/>
    <cellStyle name="40% - Accent3" xfId="35" builtinId="39" customBuiltin="1"/>
    <cellStyle name="40% - Accent4" xfId="39" builtinId="43" customBuiltin="1"/>
    <cellStyle name="40% - Accent5" xfId="43" builtinId="47" customBuiltin="1"/>
    <cellStyle name="40% - Accent6" xfId="47" builtinId="51" customBuiltin="1"/>
    <cellStyle name="60% - Accent1" xfId="28" builtinId="32" customBuiltin="1"/>
    <cellStyle name="60% - Accent2" xfId="32" builtinId="36" customBuiltin="1"/>
    <cellStyle name="60% - Accent3" xfId="36" builtinId="40" customBuiltin="1"/>
    <cellStyle name="60% - Accent4" xfId="40" builtinId="44" customBuiltin="1"/>
    <cellStyle name="60% - Accent5" xfId="44" builtinId="48" customBuiltin="1"/>
    <cellStyle name="60% - Accent6" xfId="48" builtinId="52" customBuiltin="1"/>
    <cellStyle name="Accent1" xfId="25" builtinId="29" customBuiltin="1"/>
    <cellStyle name="Accent2" xfId="29" builtinId="33" customBuiltin="1"/>
    <cellStyle name="Accent3" xfId="33" builtinId="37" customBuiltin="1"/>
    <cellStyle name="Accent4" xfId="37" builtinId="41" customBuiltin="1"/>
    <cellStyle name="Accent5" xfId="41" builtinId="45" customBuiltin="1"/>
    <cellStyle name="Accent6" xfId="45" builtinId="49" customBuiltin="1"/>
    <cellStyle name="Bad" xfId="9" builtinId="27" customBuiltin="1"/>
    <cellStyle name="Calculation" xfId="18" builtinId="22" customBuiltin="1"/>
    <cellStyle name="Check Cell" xfId="20" builtinId="23" customBuiltin="1"/>
    <cellStyle name="Explanatory Text" xfId="23" builtinId="53" customBuiltin="1"/>
    <cellStyle name="Good" xfId="8" builtinId="26" customBuiltin="1"/>
    <cellStyle name="Heading 1" xfId="12" builtinId="16" customBuiltin="1"/>
    <cellStyle name="Heading 2" xfId="13" builtinId="17" customBuiltin="1"/>
    <cellStyle name="Heading 3" xfId="14" builtinId="18" customBuiltin="1"/>
    <cellStyle name="Heading 4" xfId="15" builtinId="19" customBuiltin="1"/>
    <cellStyle name="Hyperlink" xfId="7" builtinId="8"/>
    <cellStyle name="Hyperlink 2" xfId="3" xr:uid="{00000000-0005-0000-0000-000022000000}"/>
    <cellStyle name="Hyperlink 2 2" xfId="51" xr:uid="{00000000-0005-0000-0000-000023000000}"/>
    <cellStyle name="Input" xfId="16" builtinId="20" customBuiltin="1"/>
    <cellStyle name="Linked Cell" xfId="19" builtinId="24" customBuiltin="1"/>
    <cellStyle name="Neutral" xfId="10" builtinId="28" customBuiltin="1"/>
    <cellStyle name="Normal" xfId="0" builtinId="0"/>
    <cellStyle name="Normal 2" xfId="2" xr:uid="{00000000-0005-0000-0000-000028000000}"/>
    <cellStyle name="Normal 2 2" xfId="49" xr:uid="{00000000-0005-0000-0000-000029000000}"/>
    <cellStyle name="Normal 2 3" xfId="53" xr:uid="{00000000-0005-0000-0000-00002A000000}"/>
    <cellStyle name="Normal 2 3 2" xfId="50" xr:uid="{00000000-0005-0000-0000-00002B000000}"/>
    <cellStyle name="Normal 2 3 3" xfId="54" xr:uid="{00000000-0005-0000-0000-00002C000000}"/>
    <cellStyle name="Normal 2 4" xfId="52" xr:uid="{00000000-0005-0000-0000-00002D000000}"/>
    <cellStyle name="Normal 3" xfId="4" xr:uid="{00000000-0005-0000-0000-00002E000000}"/>
    <cellStyle name="Normal 3 2" xfId="56" xr:uid="{00000000-0005-0000-0000-00002F000000}"/>
    <cellStyle name="Normal 3 3" xfId="55" xr:uid="{00000000-0005-0000-0000-000030000000}"/>
    <cellStyle name="Normal 4" xfId="5" xr:uid="{00000000-0005-0000-0000-000031000000}"/>
    <cellStyle name="Normal 4 2" xfId="57" xr:uid="{00000000-0005-0000-0000-000032000000}"/>
    <cellStyle name="Normal 5" xfId="58" xr:uid="{00000000-0005-0000-0000-000033000000}"/>
    <cellStyle name="Normal 5 2" xfId="59" xr:uid="{00000000-0005-0000-0000-000034000000}"/>
    <cellStyle name="Normal 6" xfId="60" xr:uid="{00000000-0005-0000-0000-000035000000}"/>
    <cellStyle name="Normal 6 2" xfId="61" xr:uid="{00000000-0005-0000-0000-000036000000}"/>
    <cellStyle name="Normal 7" xfId="62" xr:uid="{00000000-0005-0000-0000-000037000000}"/>
    <cellStyle name="Note" xfId="22" builtinId="10" customBuiltin="1"/>
    <cellStyle name="Note 2" xfId="63" xr:uid="{00000000-0005-0000-0000-000039000000}"/>
    <cellStyle name="Output" xfId="17" builtinId="21" customBuiltin="1"/>
    <cellStyle name="Percent" xfId="1" builtinId="5"/>
    <cellStyle name="Percent 2" xfId="6" xr:uid="{00000000-0005-0000-0000-00003C000000}"/>
    <cellStyle name="Title" xfId="11" builtinId="15" customBuiltin="1"/>
    <cellStyle name="Total" xfId="24" builtinId="25" customBuiltin="1"/>
    <cellStyle name="Warning Text" xfId="21" builtinId="11" customBuiltin="1"/>
  </cellStyles>
  <dxfs count="366">
    <dxf>
      <alignment horizontal="center" vertical="top" textRotation="0" wrapText="1" indent="0" justifyLastLine="0" shrinkToFit="0" readingOrder="0"/>
    </dxf>
    <dxf>
      <alignment horizontal="center" vertical="top" textRotation="0" indent="0" justifyLastLine="0" shrinkToFit="0" readingOrder="0"/>
    </dxf>
    <dxf>
      <alignment horizontal="center" vertical="center" textRotation="0" indent="0" justifyLastLine="0" shrinkToFit="0" readingOrder="0"/>
    </dxf>
    <dxf>
      <alignment horizontal="center" vertical="center" textRotation="0" indent="0" justifyLastLine="0" shrinkToFit="0" readingOrder="0"/>
    </dxf>
    <dxf>
      <alignment horizontal="general" vertical="bottom" textRotation="0" wrapText="1" indent="0" justifyLastLine="0" shrinkToFit="0" readingOrder="0"/>
    </dxf>
    <dxf>
      <font>
        <strike val="0"/>
        <outline val="0"/>
        <shadow val="0"/>
        <vertAlign val="baseline"/>
        <sz val="12"/>
        <name val="Calibri"/>
        <scheme val="minor"/>
      </font>
      <alignment horizontal="general" vertical="top" textRotation="0" wrapText="1" indent="0" justifyLastLine="0" shrinkToFit="0" readingOrder="0"/>
      <protection locked="1" hidden="0"/>
    </dxf>
    <dxf>
      <alignment horizontal="center" vertical="top" textRotation="0" wrapText="0" indent="0" justifyLastLine="0" shrinkToFit="0" readingOrder="0"/>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ill>
        <patternFill patternType="solid">
          <bgColor theme="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ill>
        <patternFill>
          <bgColor theme="0" tint="-0.2499465926084170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F0"/>
        </patternFill>
      </fill>
    </dxf>
    <dxf>
      <fill>
        <patternFill>
          <bgColor rgb="FF00B0F0"/>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FFC7CE"/>
      </font>
      <fill>
        <patternFill>
          <bgColor rgb="FFFFC7CE"/>
        </patternFill>
      </fill>
    </dxf>
    <dxf>
      <font>
        <color rgb="FFFFEB9C"/>
      </font>
      <fill>
        <patternFill>
          <bgColor rgb="FFFFEB9C"/>
        </patternFill>
      </fill>
    </dxf>
    <dxf>
      <font>
        <color rgb="FFC6EFCE"/>
      </font>
      <fill>
        <patternFill>
          <bgColor rgb="FFC6EFCE"/>
        </patternFill>
      </fill>
    </dxf>
    <dxf>
      <fill>
        <patternFill>
          <bgColor theme="0"/>
        </patternFill>
      </fill>
    </dxf>
    <dxf>
      <font>
        <color rgb="FFFFC7CE"/>
      </font>
      <fill>
        <patternFill>
          <bgColor rgb="FFFFC7CE"/>
        </patternFill>
      </fill>
    </dxf>
    <dxf>
      <font>
        <color rgb="FFFFEB9C"/>
      </font>
      <fill>
        <patternFill>
          <bgColor rgb="FFFFEB9C"/>
        </patternFill>
      </fill>
    </dxf>
    <dxf>
      <font>
        <color rgb="FFC6EFCE"/>
      </font>
      <fill>
        <patternFill>
          <bgColor rgb="FFC6EFCE"/>
        </patternFill>
      </fill>
    </dxf>
    <dxf>
      <fill>
        <patternFill>
          <bgColor theme="0"/>
        </patternFill>
      </fill>
    </dxf>
    <dxf>
      <fill>
        <patternFill>
          <bgColor theme="0" tint="-0.24994659260841701"/>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b val="0"/>
        <i val="0"/>
        <strike val="0"/>
        <condense val="0"/>
        <extend val="0"/>
        <outline val="0"/>
        <shadow val="0"/>
        <u val="none"/>
        <vertAlign val="baseline"/>
        <sz val="11"/>
        <color theme="1"/>
        <name val="Calibri"/>
        <scheme val="minor"/>
      </font>
      <numFmt numFmtId="13" formatCode="0%"/>
      <fill>
        <patternFill patternType="solid">
          <fgColor theme="4" tint="0.59999389629810485"/>
          <bgColor theme="4" tint="0.59999389629810485"/>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Arial"/>
        <scheme val="none"/>
      </font>
      <fill>
        <patternFill patternType="solid">
          <fgColor theme="4" tint="0.59999389629810485"/>
          <bgColor theme="4" tint="0.5999938962981048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2"/>
        <color auto="1"/>
        <name val="Arial"/>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protection locked="1" hidden="0"/>
    </dxf>
    <dxf>
      <border outline="0">
        <left style="thin">
          <color indexed="64"/>
        </left>
        <right style="thin">
          <color indexed="64"/>
        </right>
        <top style="medium">
          <color indexed="64"/>
        </top>
      </border>
    </dxf>
    <dxf>
      <font>
        <strike val="0"/>
        <outline val="0"/>
        <shadow val="0"/>
        <u val="none"/>
        <vertAlign val="baseline"/>
        <sz val="14"/>
        <name val="Calibri"/>
        <scheme val="minor"/>
      </font>
      <alignment horizontal="general" vertical="top" textRotation="0" wrapText="1" indent="0" justifyLastLine="0" shrinkToFit="0" readingOrder="0"/>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strike val="0"/>
        <outline val="0"/>
        <shadow val="0"/>
        <u val="none"/>
        <vertAlign val="baseline"/>
        <sz val="12"/>
        <color auto="1"/>
        <name val="Arial"/>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Arial"/>
        <scheme val="none"/>
      </font>
      <numFmt numFmtId="0" formatCode="General"/>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Arial"/>
        <scheme val="none"/>
      </font>
      <numFmt numFmtId="0" formatCode="General"/>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1"/>
        <color auto="1"/>
        <name val="Arial"/>
        <scheme val="none"/>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rgb="FFFF0000"/>
        <name val="Arial"/>
        <scheme val="none"/>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1"/>
        <color theme="1"/>
        <name val="Arial"/>
        <scheme val="none"/>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1"/>
        <color auto="1"/>
        <name val="Arial"/>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1"/>
        <color auto="1"/>
        <name val="Arial"/>
        <scheme val="none"/>
      </font>
      <fill>
        <patternFill patternType="none">
          <fgColor indexed="64"/>
          <bgColor auto="1"/>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2"/>
        <color auto="1"/>
        <name val="Arial"/>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border>
        <top style="thin">
          <color theme="3" tint="0.39991454817346722"/>
        </top>
      </border>
    </dxf>
    <dxf>
      <border diagonalUp="0" diagonalDown="0">
        <left style="thin">
          <color theme="3" tint="0.39991454817346722"/>
        </left>
        <right style="thin">
          <color theme="3" tint="0.39991454817346722"/>
        </right>
        <top style="thin">
          <color theme="3" tint="0.39991454817346722"/>
        </top>
        <bottom style="thin">
          <color theme="3" tint="0.39991454817346722"/>
        </bottom>
      </border>
    </dxf>
    <dxf>
      <font>
        <strike val="0"/>
        <outline val="0"/>
        <shadow val="0"/>
        <u val="none"/>
        <vertAlign val="baseline"/>
        <sz val="11"/>
        <color auto="1"/>
        <name val="Arial"/>
        <scheme val="none"/>
      </font>
      <fill>
        <patternFill patternType="none">
          <fgColor indexed="64"/>
          <bgColor auto="1"/>
        </patternFill>
      </fill>
    </dxf>
    <dxf>
      <border>
        <bottom style="thin">
          <color indexed="64"/>
        </bottom>
      </border>
    </dxf>
    <dxf>
      <font>
        <b/>
        <i val="0"/>
        <strike val="0"/>
        <condense val="0"/>
        <extend val="0"/>
        <outline val="0"/>
        <shadow val="0"/>
        <u val="none"/>
        <vertAlign val="baseline"/>
        <sz val="12"/>
        <color auto="1"/>
        <name val="Arial"/>
        <scheme val="none"/>
      </font>
      <fill>
        <patternFill patternType="solid">
          <fgColor indexed="64"/>
          <bgColor theme="3" tint="0.59999389629810485"/>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ill>
        <patternFill>
          <bgColor theme="0" tint="-0.1499679555650502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theme="0" tint="-0.14996795556505021"/>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theme="0"/>
      </font>
    </dxf>
    <dxf>
      <font>
        <color theme="0"/>
      </font>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rgb="FF00B050"/>
        </patternFill>
      </fill>
    </dxf>
    <dxf>
      <fill>
        <patternFill>
          <bgColor rgb="FFFF0000"/>
        </patternFill>
      </fill>
    </dxf>
    <dxf>
      <fill>
        <patternFill>
          <bgColor theme="0" tint="-0.34998626667073579"/>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rgb="FF00B050"/>
        </patternFill>
      </fill>
    </dxf>
    <dxf>
      <fill>
        <patternFill>
          <bgColor rgb="FFFF0000"/>
        </patternFill>
      </fill>
    </dxf>
    <dxf>
      <fill>
        <patternFill>
          <bgColor theme="0" tint="-0.34998626667073579"/>
        </patternFill>
      </fill>
    </dxf>
    <dxf>
      <fill>
        <patternFill>
          <bgColor rgb="FF00B050"/>
        </patternFill>
      </fill>
    </dxf>
    <dxf>
      <fill>
        <patternFill>
          <bgColor rgb="FFFF0000"/>
        </patternFill>
      </fill>
    </dxf>
    <dxf>
      <fill>
        <patternFill>
          <bgColor theme="0" tint="-0.34998626667073579"/>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rgb="FF00B050"/>
        </patternFill>
      </fill>
    </dxf>
    <dxf>
      <fill>
        <patternFill>
          <bgColor rgb="FFFF0000"/>
        </patternFill>
      </fill>
    </dxf>
    <dxf>
      <fill>
        <patternFill>
          <bgColor theme="0" tint="-0.34998626667073579"/>
        </patternFill>
      </fill>
    </dxf>
    <dxf>
      <fill>
        <patternFill>
          <bgColor rgb="FF00B050"/>
        </patternFill>
      </fill>
    </dxf>
    <dxf>
      <fill>
        <patternFill>
          <bgColor rgb="FFFF0000"/>
        </patternFill>
      </fill>
    </dxf>
    <dxf>
      <fill>
        <patternFill>
          <bgColor theme="0" tint="-0.34998626667073579"/>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ill>
        <patternFill>
          <bgColor rgb="FF00B050"/>
        </patternFill>
      </fill>
    </dxf>
    <dxf>
      <fill>
        <patternFill>
          <bgColor rgb="FFFF0000"/>
        </patternFill>
      </fill>
    </dxf>
    <dxf>
      <fill>
        <patternFill>
          <bgColor theme="0" tint="-0.34998626667073579"/>
        </patternFill>
      </fill>
    </dxf>
    <dxf>
      <fill>
        <patternFill>
          <bgColor rgb="FF00B050"/>
        </patternFill>
      </fill>
    </dxf>
    <dxf>
      <fill>
        <patternFill>
          <bgColor rgb="FFFF0000"/>
        </patternFill>
      </fill>
    </dxf>
    <dxf>
      <fill>
        <patternFill>
          <bgColor theme="0" tint="-0.34998626667073579"/>
        </patternFill>
      </fill>
    </dxf>
  </dxfs>
  <tableStyles count="0" defaultTableStyle="TableStyleMedium2" defaultPivotStyle="PivotStyleLight16"/>
  <colors>
    <mruColors>
      <color rgb="FFFFC7CE"/>
      <color rgb="FFCCFFCC"/>
      <color rgb="FFC6EFCE"/>
      <color rgb="FF0000FF"/>
      <color rgb="FFFFEB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25</xdr:col>
      <xdr:colOff>161925</xdr:colOff>
      <xdr:row>25</xdr:row>
      <xdr:rowOff>0</xdr:rowOff>
    </xdr:from>
    <xdr:ext cx="1529073"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7210425" y="6924675"/>
          <a:ext cx="1529073"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GB" sz="1100"/>
            <a:t>%Care</a:t>
          </a:r>
          <a:r>
            <a:rPr lang="en-GB" sz="1100" baseline="0"/>
            <a:t> homes observed</a:t>
          </a:r>
          <a:endParaRPr lang="en-GB" sz="1100"/>
        </a:p>
      </xdr:txBody>
    </xdr:sp>
    <xdr:clientData/>
  </xdr:oneCellAnchor>
  <xdr:twoCellAnchor>
    <xdr:from>
      <xdr:col>31</xdr:col>
      <xdr:colOff>200025</xdr:colOff>
      <xdr:row>25</xdr:row>
      <xdr:rowOff>19050</xdr:rowOff>
    </xdr:from>
    <xdr:to>
      <xdr:col>33</xdr:col>
      <xdr:colOff>28725</xdr:colOff>
      <xdr:row>26</xdr:row>
      <xdr:rowOff>80550</xdr:rowOff>
    </xdr:to>
    <xdr:sp macro="" textlink="$AB$1">
      <xdr:nvSpPr>
        <xdr:cNvPr id="4" name="Rectangle 3">
          <a:extLst>
            <a:ext uri="{FF2B5EF4-FFF2-40B4-BE49-F238E27FC236}">
              <a16:creationId xmlns:a16="http://schemas.microsoft.com/office/drawing/2014/main" id="{00000000-0008-0000-0300-000004000000}"/>
            </a:ext>
          </a:extLst>
        </xdr:cNvPr>
        <xdr:cNvSpPr/>
      </xdr:nvSpPr>
      <xdr:spPr>
        <a:xfrm>
          <a:off x="8734425" y="6943725"/>
          <a:ext cx="324000" cy="252000"/>
        </a:xfrm>
        <a:prstGeom prst="rect">
          <a:avLst/>
        </a:prstGeom>
        <a:noFill/>
        <a:ln>
          <a:noFill/>
        </a:ln>
      </xdr:spPr>
      <xdr:style>
        <a:lnRef idx="1">
          <a:schemeClr val="dk1"/>
        </a:lnRef>
        <a:fillRef idx="2">
          <a:schemeClr val="dk1"/>
        </a:fillRef>
        <a:effectRef idx="1">
          <a:schemeClr val="dk1"/>
        </a:effectRef>
        <a:fontRef idx="minor">
          <a:schemeClr val="dk1"/>
        </a:fontRef>
      </xdr:style>
      <xdr:txBody>
        <a:bodyPr vertOverflow="clip" horzOverflow="clip" lIns="36000" tIns="36000" rIns="36000" bIns="36000" rtlCol="0" anchor="t"/>
        <a:lstStyle/>
        <a:p>
          <a:pPr algn="l"/>
          <a:fld id="{CF35AD94-409D-4274-BB3B-98C871ED5014}" type="TxLink">
            <a:rPr lang="en-US" sz="1200" b="0" i="0" u="none" strike="noStrike">
              <a:solidFill>
                <a:srgbClr val="000000"/>
              </a:solidFill>
              <a:latin typeface="Calibri"/>
            </a:rPr>
            <a:pPr algn="l"/>
            <a:t>21%</a:t>
          </a:fld>
          <a:endParaRPr lang="en-GB" sz="105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edObsActionPlanTable" displayName="MedObsActionPlanTable" ref="A11:J85" totalsRowShown="0" headerRowDxfId="283" dataDxfId="281" headerRowBorderDxfId="282" tableBorderDxfId="280" totalsRowBorderDxfId="279">
  <autoFilter ref="A11:J85" xr:uid="{00000000-0009-0000-0100-000001000000}"/>
  <tableColumns count="10">
    <tableColumn id="1" xr3:uid="{00000000-0010-0000-0000-000001000000}" name="#" dataDxfId="278"/>
    <tableColumn id="2" xr3:uid="{00000000-0010-0000-0000-000002000000}" name="Question" dataDxfId="277"/>
    <tableColumn id="3" xr3:uid="{00000000-0010-0000-0000-000003000000}" name="Status" dataDxfId="276"/>
    <tableColumn id="8" xr3:uid="{00000000-0010-0000-0000-000008000000}" name=" " dataDxfId="275"/>
    <tableColumn id="4" xr3:uid="{00000000-0010-0000-0000-000004000000}" name="Suggested action (pre set)" dataDxfId="274"/>
    <tableColumn id="11" xr3:uid="{00000000-0010-0000-0000-00000B000000}" name="Owner" dataDxfId="273"/>
    <tableColumn id="5" xr3:uid="{00000000-0010-0000-0000-000005000000}" name="Deadline" dataDxfId="272"/>
    <tableColumn id="9" xr3:uid="{00000000-0010-0000-0000-000009000000}" name="Safeguarding" dataDxfId="271" dataCellStyle="Normal 2">
      <calculatedColumnFormula>Observation!I12</calculatedColumnFormula>
    </tableColumn>
    <tableColumn id="7" xr3:uid="{00000000-0010-0000-0000-000007000000}" name="Potential Admission" dataDxfId="270" dataCellStyle="Normal 2">
      <calculatedColumnFormula>Observation!J12</calculatedColumnFormula>
    </tableColumn>
    <tableColumn id="10" xr3:uid="{00000000-0010-0000-0000-00000A000000}" name="Progress" dataDxfId="26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C2:E64" totalsRowShown="0" headerRowDxfId="262" tableBorderDxfId="261">
  <autoFilter ref="C2:E64" xr:uid="{00000000-0009-0000-0100-000002000000}"/>
  <tableColumns count="3">
    <tableColumn id="1" xr3:uid="{00000000-0010-0000-0100-000001000000}" name="Ref" dataDxfId="260"/>
    <tableColumn id="2" xr3:uid="{00000000-0010-0000-0100-000002000000}" name="Question" dataDxfId="259"/>
    <tableColumn id="3" xr3:uid="{00000000-0010-0000-0100-000003000000}" name="Status" dataDxfId="258" dataCellStyle="Percent">
      <calculatedColumnFormula>Observation!L12</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2:B18" totalsRowShown="0">
  <autoFilter ref="A2:B18" xr:uid="{00000000-0009-0000-0100-000003000000}"/>
  <tableColumns count="2">
    <tableColumn id="1" xr3:uid="{00000000-0010-0000-0200-000001000000}" name=" " dataDxfId="6"/>
    <tableColumn id="2" xr3:uid="{00000000-0010-0000-0200-000002000000}" name="Task description" dataDxfId="5" dataCellStyle="Hyperlink"/>
  </tableColumns>
  <tableStyleInfo name="TableStyleMedium1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Table5" displayName="Table5" ref="G2:J7" totalsRowShown="0">
  <autoFilter ref="G2:J7" xr:uid="{00000000-0009-0000-0100-000005000000}"/>
  <tableColumns count="4">
    <tableColumn id="1" xr3:uid="{00000000-0010-0000-0300-000001000000}" name="#"/>
    <tableColumn id="2" xr3:uid="{00000000-0010-0000-0300-000002000000}" name="Description"/>
    <tableColumn id="4" xr3:uid="{00000000-0010-0000-0300-000004000000}" name="Type"/>
    <tableColumn id="3" xr3:uid="{00000000-0010-0000-0300-000003000000}" name="Version" dataDxfId="4"/>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4000000}" name="Table55" displayName="Table55" ref="L2:N12" totalsRowShown="0" dataDxfId="3">
  <autoFilter ref="L2:N12" xr:uid="{00000000-0009-0000-0100-000004000000}"/>
  <tableColumns count="3">
    <tableColumn id="1" xr3:uid="{00000000-0010-0000-0400-000001000000}" name="#" dataDxfId="2"/>
    <tableColumn id="2" xr3:uid="{00000000-0010-0000-0400-000002000000}" name="Description" dataDxfId="1"/>
    <tableColumn id="3" xr3:uid="{00000000-0010-0000-0400-000003000000}" name="Date" dataDxfId="0"/>
  </tableColumns>
  <tableStyleInfo name="TableStyleMedium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AppData/Local/Packages/Microsoft.MicrosoftEdge_8wekyb3d8bbwe/PatelA3/AppData/Local/Microsoft/Windows/Temporary%20Internet%20Files/Content.Outlook/SV5BS74G/Reports%20and%20Updates/REV%20Dashboard%20test.xlsx" TargetMode="External"/><Relationship Id="rId1" Type="http://schemas.openxmlformats.org/officeDocument/2006/relationships/hyperlink" Target="../AppData/Local/Packages/Microsoft.MicrosoftEdge_8wekyb3d8bbwe/PatelA3/AppData/Local/Microsoft/Windows/Temporary%20Internet%20Files/Content.Outlook/SV5BS74G/Reports%20and%20Updates/Detailed%20Ward%20reports/Detailed%20ward%20over%20time%20breakdown.xlsx" TargetMode="External"/><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U150"/>
  <sheetViews>
    <sheetView showGridLines="0" tabSelected="1" view="pageBreakPreview" zoomScale="80" zoomScaleNormal="80" zoomScaleSheetLayoutView="80" zoomScalePageLayoutView="145" workbookViewId="0">
      <pane xSplit="5" ySplit="1" topLeftCell="F2" activePane="bottomRight" state="frozen"/>
      <selection pane="topRight" activeCell="F1" sqref="F1"/>
      <selection pane="bottomLeft" activeCell="A2" sqref="A2"/>
      <selection pane="bottomRight" activeCell="T17" sqref="T17"/>
    </sheetView>
  </sheetViews>
  <sheetFormatPr defaultColWidth="9.140625" defaultRowHeight="15.75" x14ac:dyDescent="0.25"/>
  <cols>
    <col min="1" max="1" width="6.85546875" style="8" customWidth="1"/>
    <col min="2" max="2" width="16.5703125" style="16" customWidth="1"/>
    <col min="3" max="3" width="15" style="16" customWidth="1"/>
    <col min="4" max="4" width="13" style="16" customWidth="1"/>
    <col min="5" max="5" width="31.42578125" style="16" customWidth="1"/>
    <col min="6" max="6" width="6.85546875" style="16" customWidth="1"/>
    <col min="7" max="7" width="7.5703125" style="16" customWidth="1"/>
    <col min="8" max="8" width="9.5703125" style="6" bestFit="1" customWidth="1"/>
    <col min="9" max="9" width="15.85546875" style="6" bestFit="1" customWidth="1"/>
    <col min="10" max="10" width="18.140625" style="6" bestFit="1" customWidth="1"/>
    <col min="11" max="11" width="5.28515625" style="6" customWidth="1"/>
    <col min="12" max="12" width="13.85546875" style="53" customWidth="1"/>
    <col min="13" max="13" width="6.42578125" style="7" bestFit="1" customWidth="1"/>
    <col min="14" max="14" width="5.28515625" style="7" customWidth="1"/>
    <col min="15" max="15" width="13.42578125" style="7" customWidth="1"/>
    <col min="16" max="21" width="9.140625" style="7" customWidth="1"/>
    <col min="22" max="16384" width="9.140625" style="7"/>
  </cols>
  <sheetData>
    <row r="1" spans="1:15" s="34" customFormat="1" ht="20.25" x14ac:dyDescent="0.25">
      <c r="A1" s="467" t="s">
        <v>170</v>
      </c>
      <c r="B1" s="467"/>
      <c r="C1" s="467"/>
      <c r="D1" s="467"/>
      <c r="E1" s="467"/>
      <c r="F1" s="467"/>
      <c r="G1" s="467"/>
      <c r="H1" s="467"/>
      <c r="I1" s="241"/>
      <c r="J1" s="241"/>
      <c r="K1" s="241"/>
      <c r="L1" s="53"/>
    </row>
    <row r="2" spans="1:15" ht="15" customHeight="1" x14ac:dyDescent="0.25">
      <c r="A2" s="4" t="s">
        <v>452</v>
      </c>
      <c r="B2" s="5" t="s">
        <v>3</v>
      </c>
      <c r="C2" s="1"/>
      <c r="D2" s="5" t="s">
        <v>31</v>
      </c>
      <c r="E2" s="2"/>
      <c r="F2" s="38" t="s">
        <v>4</v>
      </c>
      <c r="G2" s="473"/>
      <c r="H2" s="473"/>
      <c r="I2" s="239"/>
      <c r="J2" s="239"/>
      <c r="K2" s="239"/>
    </row>
    <row r="3" spans="1:15" ht="16.5" customHeight="1" x14ac:dyDescent="0.25">
      <c r="B3" s="9" t="s">
        <v>35</v>
      </c>
      <c r="C3" s="3"/>
      <c r="D3" s="5" t="s">
        <v>49</v>
      </c>
      <c r="E3" s="42" t="s">
        <v>455</v>
      </c>
      <c r="F3" s="38" t="s">
        <v>327</v>
      </c>
      <c r="G3" s="466" t="s">
        <v>456</v>
      </c>
      <c r="H3" s="466"/>
      <c r="I3" s="240"/>
      <c r="J3" s="240"/>
      <c r="K3" s="240"/>
    </row>
    <row r="4" spans="1:15" ht="2.25" customHeight="1" x14ac:dyDescent="0.25">
      <c r="B4" s="10"/>
      <c r="C4" s="10"/>
      <c r="D4" s="10"/>
      <c r="E4" s="10"/>
      <c r="F4" s="10"/>
      <c r="G4" s="10"/>
    </row>
    <row r="5" spans="1:15" ht="14.1" hidden="1" customHeight="1" x14ac:dyDescent="0.25">
      <c r="B5" s="468" t="s">
        <v>50</v>
      </c>
      <c r="C5" s="469"/>
      <c r="D5" s="44"/>
      <c r="E5" s="470" t="s">
        <v>51</v>
      </c>
      <c r="F5" s="471"/>
      <c r="G5" s="43"/>
      <c r="H5" s="43"/>
      <c r="I5" s="253"/>
      <c r="J5" s="253"/>
      <c r="K5" s="253"/>
    </row>
    <row r="6" spans="1:15" ht="4.5" customHeight="1" x14ac:dyDescent="0.25">
      <c r="B6" s="21"/>
      <c r="C6" s="21"/>
      <c r="D6" s="22"/>
      <c r="E6" s="23"/>
      <c r="F6" s="23"/>
      <c r="G6" s="23"/>
      <c r="H6" s="17"/>
      <c r="I6" s="17"/>
      <c r="J6" s="17"/>
      <c r="K6" s="17"/>
    </row>
    <row r="7" spans="1:15" ht="5.25" customHeight="1" x14ac:dyDescent="0.25">
      <c r="B7" s="10"/>
      <c r="C7" s="10"/>
      <c r="D7" s="10"/>
      <c r="E7" s="10"/>
      <c r="F7" s="10"/>
      <c r="G7" s="10"/>
    </row>
    <row r="8" spans="1:15" ht="14.45" customHeight="1" x14ac:dyDescent="0.25">
      <c r="A8" s="439" t="s">
        <v>166</v>
      </c>
      <c r="B8" s="439"/>
      <c r="C8" s="439"/>
      <c r="D8" s="439"/>
      <c r="E8" s="439"/>
      <c r="F8" s="439"/>
      <c r="G8" s="439"/>
      <c r="H8" s="439"/>
      <c r="I8" s="439"/>
      <c r="J8" s="439"/>
      <c r="K8" s="267"/>
    </row>
    <row r="9" spans="1:15" s="11" customFormat="1" ht="14.1" customHeight="1" x14ac:dyDescent="0.25">
      <c r="A9" s="437" t="s">
        <v>2</v>
      </c>
      <c r="B9" s="436" t="s">
        <v>0</v>
      </c>
      <c r="C9" s="436"/>
      <c r="D9" s="436"/>
      <c r="E9" s="436"/>
      <c r="F9" s="436" t="s">
        <v>1</v>
      </c>
      <c r="G9" s="436"/>
      <c r="H9" s="436"/>
      <c r="I9" s="436"/>
      <c r="J9" s="436"/>
      <c r="K9" s="266"/>
      <c r="L9" s="54"/>
      <c r="N9" s="12"/>
    </row>
    <row r="10" spans="1:15" s="11" customFormat="1" ht="33" customHeight="1" x14ac:dyDescent="0.25">
      <c r="A10" s="437"/>
      <c r="B10" s="436"/>
      <c r="C10" s="436"/>
      <c r="D10" s="436"/>
      <c r="E10" s="436"/>
      <c r="F10" s="271" t="s">
        <v>32</v>
      </c>
      <c r="G10" s="272" t="s">
        <v>34</v>
      </c>
      <c r="H10" s="273" t="s">
        <v>33</v>
      </c>
      <c r="I10" s="279" t="s">
        <v>386</v>
      </c>
      <c r="J10" s="279" t="s">
        <v>387</v>
      </c>
      <c r="K10" s="265"/>
      <c r="L10" s="55" t="s">
        <v>5</v>
      </c>
    </row>
    <row r="11" spans="1:15" s="11" customFormat="1" ht="29.25" customHeight="1" x14ac:dyDescent="0.25">
      <c r="A11" s="432" t="s">
        <v>329</v>
      </c>
      <c r="B11" s="432"/>
      <c r="C11" s="432"/>
      <c r="D11" s="432"/>
      <c r="E11" s="432"/>
      <c r="F11" s="274" t="s">
        <v>52</v>
      </c>
      <c r="G11" s="275">
        <v>0.75</v>
      </c>
      <c r="H11" s="275">
        <v>1</v>
      </c>
      <c r="I11" s="275"/>
      <c r="J11" s="275"/>
      <c r="K11" s="254"/>
      <c r="L11" s="54"/>
      <c r="N11" s="12"/>
    </row>
    <row r="12" spans="1:15" ht="27.95" customHeight="1" x14ac:dyDescent="0.25">
      <c r="A12" s="276">
        <v>1.1000000000000001</v>
      </c>
      <c r="B12" s="472" t="s">
        <v>411</v>
      </c>
      <c r="C12" s="472"/>
      <c r="D12" s="472"/>
      <c r="E12" s="472"/>
      <c r="F12" s="360"/>
      <c r="G12" s="360"/>
      <c r="H12" s="369"/>
      <c r="I12" s="277"/>
      <c r="J12" s="277"/>
      <c r="K12" s="255"/>
      <c r="L12" s="53" t="str">
        <f t="shared" ref="L12:L21" si="0">IF(F12=1,0,IF(H12=1,20,IF(G12=1,10,"Not Observed")))</f>
        <v>Not Observed</v>
      </c>
      <c r="M12" s="7">
        <f t="shared" ref="M12:M21" si="1">IF(AND(F12="",G12="",H12=""),20,L12)</f>
        <v>20</v>
      </c>
      <c r="N12" s="13" t="str">
        <f t="shared" ref="N12:N27" si="2">IF(H12&gt;0,"No","Yes")</f>
        <v>Yes</v>
      </c>
      <c r="O12" s="7" t="str">
        <f t="shared" ref="O12:O21" si="3">IF(L12=20,"Fully Met",IF(L12=10,"Partially met",IF(L12=0,"Not Met","Not Observed")))</f>
        <v>Not Observed</v>
      </c>
    </row>
    <row r="13" spans="1:15" s="359" customFormat="1" ht="18" customHeight="1" x14ac:dyDescent="0.25">
      <c r="A13" s="276">
        <v>1.2</v>
      </c>
      <c r="B13" s="474" t="s">
        <v>419</v>
      </c>
      <c r="C13" s="475"/>
      <c r="D13" s="475"/>
      <c r="E13" s="476"/>
      <c r="F13" s="360"/>
      <c r="G13" s="360"/>
      <c r="H13" s="369"/>
      <c r="I13" s="369"/>
      <c r="J13" s="369"/>
      <c r="K13" s="255"/>
      <c r="L13" s="53" t="str">
        <f t="shared" si="0"/>
        <v>Not Observed</v>
      </c>
      <c r="M13" s="359">
        <f t="shared" si="1"/>
        <v>20</v>
      </c>
      <c r="N13" s="35" t="str">
        <f t="shared" si="2"/>
        <v>Yes</v>
      </c>
      <c r="O13" s="359" t="str">
        <f t="shared" si="3"/>
        <v>Not Observed</v>
      </c>
    </row>
    <row r="14" spans="1:15" ht="17.25" customHeight="1" x14ac:dyDescent="0.25">
      <c r="A14" s="276">
        <v>1.3</v>
      </c>
      <c r="B14" s="434" t="s">
        <v>36</v>
      </c>
      <c r="C14" s="434"/>
      <c r="D14" s="434"/>
      <c r="E14" s="434"/>
      <c r="F14" s="360"/>
      <c r="G14" s="360"/>
      <c r="H14" s="369"/>
      <c r="I14" s="277"/>
      <c r="J14" s="277"/>
      <c r="K14" s="255"/>
      <c r="L14" s="53" t="str">
        <f t="shared" si="0"/>
        <v>Not Observed</v>
      </c>
      <c r="M14" s="359">
        <f t="shared" si="1"/>
        <v>20</v>
      </c>
      <c r="N14" s="13" t="str">
        <f t="shared" si="2"/>
        <v>Yes</v>
      </c>
      <c r="O14" s="352" t="str">
        <f t="shared" si="3"/>
        <v>Not Observed</v>
      </c>
    </row>
    <row r="15" spans="1:15" s="34" customFormat="1" ht="32.25" customHeight="1" x14ac:dyDescent="0.25">
      <c r="A15" s="276">
        <v>1.4</v>
      </c>
      <c r="B15" s="434" t="s">
        <v>37</v>
      </c>
      <c r="C15" s="434"/>
      <c r="D15" s="434"/>
      <c r="E15" s="434"/>
      <c r="F15" s="360"/>
      <c r="G15" s="360"/>
      <c r="H15" s="369"/>
      <c r="I15" s="277"/>
      <c r="J15" s="277"/>
      <c r="K15" s="255"/>
      <c r="L15" s="53" t="str">
        <f t="shared" si="0"/>
        <v>Not Observed</v>
      </c>
      <c r="M15" s="359">
        <f t="shared" si="1"/>
        <v>20</v>
      </c>
      <c r="N15" s="35" t="str">
        <f t="shared" si="2"/>
        <v>Yes</v>
      </c>
      <c r="O15" s="352" t="str">
        <f t="shared" si="3"/>
        <v>Not Observed</v>
      </c>
    </row>
    <row r="16" spans="1:15" s="34" customFormat="1" ht="21" customHeight="1" x14ac:dyDescent="0.25">
      <c r="A16" s="276">
        <v>1.5</v>
      </c>
      <c r="B16" s="434" t="s">
        <v>38</v>
      </c>
      <c r="C16" s="434"/>
      <c r="D16" s="434"/>
      <c r="E16" s="434"/>
      <c r="F16" s="360"/>
      <c r="G16" s="360"/>
      <c r="H16" s="369"/>
      <c r="I16" s="277"/>
      <c r="J16" s="277"/>
      <c r="K16" s="255"/>
      <c r="L16" s="53" t="str">
        <f t="shared" si="0"/>
        <v>Not Observed</v>
      </c>
      <c r="M16" s="359">
        <f t="shared" si="1"/>
        <v>20</v>
      </c>
      <c r="N16" s="35" t="str">
        <f t="shared" si="2"/>
        <v>Yes</v>
      </c>
      <c r="O16" s="352" t="str">
        <f t="shared" si="3"/>
        <v>Not Observed</v>
      </c>
    </row>
    <row r="17" spans="1:20" s="359" customFormat="1" ht="42.75" customHeight="1" x14ac:dyDescent="0.25">
      <c r="A17" s="276">
        <v>1.6</v>
      </c>
      <c r="B17" s="434" t="s">
        <v>48</v>
      </c>
      <c r="C17" s="434"/>
      <c r="D17" s="434"/>
      <c r="E17" s="434"/>
      <c r="F17" s="360"/>
      <c r="G17" s="360"/>
      <c r="H17" s="369"/>
      <c r="I17" s="369"/>
      <c r="J17" s="369"/>
      <c r="K17" s="255"/>
      <c r="L17" s="53" t="str">
        <f t="shared" si="0"/>
        <v>Not Observed</v>
      </c>
      <c r="M17" s="359">
        <f t="shared" si="1"/>
        <v>20</v>
      </c>
      <c r="N17" s="35" t="str">
        <f t="shared" si="2"/>
        <v>Yes</v>
      </c>
      <c r="O17" s="359" t="str">
        <f t="shared" si="3"/>
        <v>Not Observed</v>
      </c>
    </row>
    <row r="18" spans="1:20" s="34" customFormat="1" ht="34.5" customHeight="1" x14ac:dyDescent="0.25">
      <c r="A18" s="276">
        <v>1.7</v>
      </c>
      <c r="B18" s="434" t="s">
        <v>39</v>
      </c>
      <c r="C18" s="434"/>
      <c r="D18" s="434"/>
      <c r="E18" s="434"/>
      <c r="F18" s="360"/>
      <c r="G18" s="360"/>
      <c r="H18" s="369"/>
      <c r="I18" s="277"/>
      <c r="J18" s="277"/>
      <c r="K18" s="255"/>
      <c r="L18" s="53" t="str">
        <f t="shared" si="0"/>
        <v>Not Observed</v>
      </c>
      <c r="M18" s="359">
        <f t="shared" si="1"/>
        <v>20</v>
      </c>
      <c r="N18" s="35" t="str">
        <f t="shared" si="2"/>
        <v>Yes</v>
      </c>
      <c r="O18" s="352" t="str">
        <f t="shared" si="3"/>
        <v>Not Observed</v>
      </c>
    </row>
    <row r="19" spans="1:20" s="34" customFormat="1" ht="15" x14ac:dyDescent="0.25">
      <c r="A19" s="276">
        <v>1.8</v>
      </c>
      <c r="B19" s="434" t="s">
        <v>40</v>
      </c>
      <c r="C19" s="434"/>
      <c r="D19" s="434"/>
      <c r="E19" s="434"/>
      <c r="F19" s="360"/>
      <c r="G19" s="360"/>
      <c r="H19" s="369"/>
      <c r="I19" s="277"/>
      <c r="J19" s="277"/>
      <c r="K19" s="255"/>
      <c r="L19" s="53" t="str">
        <f t="shared" si="0"/>
        <v>Not Observed</v>
      </c>
      <c r="M19" s="359">
        <f t="shared" si="1"/>
        <v>20</v>
      </c>
      <c r="N19" s="35" t="str">
        <f t="shared" si="2"/>
        <v>Yes</v>
      </c>
      <c r="O19" s="352" t="str">
        <f t="shared" si="3"/>
        <v>Not Observed</v>
      </c>
    </row>
    <row r="20" spans="1:20" s="34" customFormat="1" ht="33" customHeight="1" x14ac:dyDescent="0.25">
      <c r="A20" s="276">
        <v>1.9</v>
      </c>
      <c r="B20" s="434" t="s">
        <v>41</v>
      </c>
      <c r="C20" s="434"/>
      <c r="D20" s="434"/>
      <c r="E20" s="434"/>
      <c r="F20" s="360"/>
      <c r="G20" s="360"/>
      <c r="H20" s="369"/>
      <c r="I20" s="277"/>
      <c r="J20" s="277"/>
      <c r="K20" s="255"/>
      <c r="L20" s="53" t="str">
        <f t="shared" si="0"/>
        <v>Not Observed</v>
      </c>
      <c r="M20" s="359">
        <f t="shared" si="1"/>
        <v>20</v>
      </c>
      <c r="N20" s="35" t="str">
        <f t="shared" si="2"/>
        <v>Yes</v>
      </c>
      <c r="O20" s="352" t="str">
        <f t="shared" si="3"/>
        <v>Not Observed</v>
      </c>
    </row>
    <row r="21" spans="1:20" s="34" customFormat="1" ht="27" customHeight="1" x14ac:dyDescent="0.25">
      <c r="A21" s="278">
        <v>1.1000000000000001</v>
      </c>
      <c r="B21" s="434" t="s">
        <v>165</v>
      </c>
      <c r="C21" s="434"/>
      <c r="D21" s="434"/>
      <c r="E21" s="434"/>
      <c r="F21" s="360"/>
      <c r="G21" s="360"/>
      <c r="H21" s="369"/>
      <c r="I21" s="277"/>
      <c r="J21" s="277"/>
      <c r="K21" s="255"/>
      <c r="L21" s="53" t="str">
        <f t="shared" si="0"/>
        <v>Not Observed</v>
      </c>
      <c r="M21" s="359">
        <f t="shared" si="1"/>
        <v>20</v>
      </c>
      <c r="N21" s="35" t="str">
        <f t="shared" si="2"/>
        <v>Yes</v>
      </c>
      <c r="O21" s="352" t="str">
        <f t="shared" si="3"/>
        <v>Not Observed</v>
      </c>
    </row>
    <row r="22" spans="1:20" s="359" customFormat="1" ht="27" customHeight="1" x14ac:dyDescent="0.25">
      <c r="A22" s="278">
        <v>1.1100000000000001</v>
      </c>
      <c r="B22" s="434" t="s">
        <v>47</v>
      </c>
      <c r="C22" s="434"/>
      <c r="D22" s="434"/>
      <c r="E22" s="434"/>
      <c r="F22" s="360"/>
      <c r="G22" s="360"/>
      <c r="H22" s="369"/>
      <c r="I22" s="369"/>
      <c r="J22" s="369"/>
      <c r="K22" s="255"/>
      <c r="L22" s="53" t="str">
        <f>IF(F22=1,0,IF(H22=1,10,IF(G22=1,5,"Not Observed")))</f>
        <v>Not Observed</v>
      </c>
      <c r="M22" s="359">
        <f>IF(AND(F22="",G22="",H22=""),10,L22)</f>
        <v>10</v>
      </c>
      <c r="N22" s="35" t="str">
        <f t="shared" si="2"/>
        <v>Yes</v>
      </c>
      <c r="O22" s="359" t="str">
        <f t="shared" ref="O22:O27" si="4">IF(L22=10,"Fully Met",IF(L22=5,"Partially met",IF(L22=0,"Not Met","Not Observed")))</f>
        <v>Not Observed</v>
      </c>
    </row>
    <row r="23" spans="1:20" s="359" customFormat="1" ht="30.75" customHeight="1" x14ac:dyDescent="0.25">
      <c r="A23" s="431">
        <v>1.1200000000000001</v>
      </c>
      <c r="B23" s="435" t="s">
        <v>107</v>
      </c>
      <c r="C23" s="435"/>
      <c r="D23" s="435"/>
      <c r="E23" s="435"/>
      <c r="F23" s="360"/>
      <c r="G23" s="360"/>
      <c r="H23" s="369"/>
      <c r="I23" s="369"/>
      <c r="J23" s="369"/>
      <c r="K23" s="255"/>
      <c r="L23" s="53" t="str">
        <f>IF(F23=1,0,IF(H23=1,10,IF(G23=1,5,"Not Observed")))</f>
        <v>Not Observed</v>
      </c>
      <c r="M23" s="359">
        <f>IF(AND(F23="",G23="",H23=""),10,L23)</f>
        <v>10</v>
      </c>
      <c r="N23" s="35" t="str">
        <f t="shared" si="2"/>
        <v>Yes</v>
      </c>
      <c r="O23" s="359" t="str">
        <f t="shared" si="4"/>
        <v>Not Observed</v>
      </c>
    </row>
    <row r="24" spans="1:20" s="34" customFormat="1" ht="42" customHeight="1" x14ac:dyDescent="0.25">
      <c r="A24" s="276">
        <v>1.1299999999999999</v>
      </c>
      <c r="B24" s="434" t="s">
        <v>43</v>
      </c>
      <c r="C24" s="434"/>
      <c r="D24" s="434"/>
      <c r="E24" s="434"/>
      <c r="F24" s="360"/>
      <c r="G24" s="360"/>
      <c r="H24" s="369"/>
      <c r="I24" s="277"/>
      <c r="J24" s="277"/>
      <c r="K24" s="255"/>
      <c r="L24" s="53" t="str">
        <f>IF(F24=1,0,IF(H24=1,20,IF(G24=1,10,"Not Observed")))</f>
        <v>Not Observed</v>
      </c>
      <c r="M24" s="359">
        <f>IF(AND(F24="",G24="",H24=""),20,L24)</f>
        <v>20</v>
      </c>
      <c r="N24" s="35" t="str">
        <f t="shared" si="2"/>
        <v>Yes</v>
      </c>
      <c r="O24" s="352" t="str">
        <f>IF(L24=20,"Fully Met",IF(L24=10,"Partially met",IF(L24=0,"Not Met","Not Observed")))</f>
        <v>Not Observed</v>
      </c>
    </row>
    <row r="25" spans="1:20" s="34" customFormat="1" ht="27" customHeight="1" x14ac:dyDescent="0.25">
      <c r="A25" s="276">
        <v>1.1399999999999999</v>
      </c>
      <c r="B25" s="434" t="s">
        <v>44</v>
      </c>
      <c r="C25" s="434"/>
      <c r="D25" s="434"/>
      <c r="E25" s="434"/>
      <c r="F25" s="360"/>
      <c r="G25" s="360"/>
      <c r="H25" s="369"/>
      <c r="I25" s="277"/>
      <c r="J25" s="277"/>
      <c r="K25" s="255"/>
      <c r="L25" s="53" t="str">
        <f>IF(F25=1,0,IF(H25=1,10,IF(G25=1,5,"Not Observed")))</f>
        <v>Not Observed</v>
      </c>
      <c r="M25" s="359">
        <f>IF(AND(F25="",G25="",H25=""),10,L25)</f>
        <v>10</v>
      </c>
      <c r="N25" s="35" t="str">
        <f t="shared" si="2"/>
        <v>Yes</v>
      </c>
      <c r="O25" s="359" t="str">
        <f>IF(L25=10,"Fully Met",IF(L25=5,"Partially met",IF(L25=0,"Not Met","Not Observed")))</f>
        <v>Not Observed</v>
      </c>
    </row>
    <row r="26" spans="1:20" s="34" customFormat="1" ht="15" x14ac:dyDescent="0.25">
      <c r="A26" s="276">
        <v>1.1499999999999999</v>
      </c>
      <c r="B26" s="434" t="s">
        <v>45</v>
      </c>
      <c r="C26" s="434"/>
      <c r="D26" s="434"/>
      <c r="E26" s="434"/>
      <c r="F26" s="360"/>
      <c r="G26" s="360"/>
      <c r="H26" s="369"/>
      <c r="I26" s="277"/>
      <c r="J26" s="277"/>
      <c r="K26" s="255"/>
      <c r="L26" s="53" t="str">
        <f>IF(F26=1,0,IF(H26=1,10,IF(G26=1,5,"Not Observed")))</f>
        <v>Not Observed</v>
      </c>
      <c r="M26" s="359">
        <f>IF(AND(F26="",G26="",H26=""),10,L26)</f>
        <v>10</v>
      </c>
      <c r="N26" s="35" t="str">
        <f t="shared" si="2"/>
        <v>Yes</v>
      </c>
      <c r="O26" s="352" t="str">
        <f t="shared" si="4"/>
        <v>Not Observed</v>
      </c>
    </row>
    <row r="27" spans="1:20" s="34" customFormat="1" ht="30" customHeight="1" x14ac:dyDescent="0.25">
      <c r="A27" s="276">
        <v>1.1599999999999999</v>
      </c>
      <c r="B27" s="434" t="s">
        <v>46</v>
      </c>
      <c r="C27" s="434"/>
      <c r="D27" s="434"/>
      <c r="E27" s="434"/>
      <c r="F27" s="360"/>
      <c r="G27" s="360"/>
      <c r="H27" s="369"/>
      <c r="I27" s="277"/>
      <c r="J27" s="277"/>
      <c r="K27" s="255"/>
      <c r="L27" s="53" t="str">
        <f>IF(F27=1,0,IF(H27=1,10,IF(G27=1,5,"Not Observed")))</f>
        <v>Not Observed</v>
      </c>
      <c r="M27" s="359">
        <f>IF(AND(F27="",G27="",H27=""),10,L27)</f>
        <v>10</v>
      </c>
      <c r="N27" s="35" t="str">
        <f t="shared" si="2"/>
        <v>Yes</v>
      </c>
      <c r="O27" s="352" t="str">
        <f t="shared" si="4"/>
        <v>Not Observed</v>
      </c>
    </row>
    <row r="28" spans="1:20" s="34" customFormat="1" ht="15.75" customHeight="1" x14ac:dyDescent="0.25">
      <c r="A28" s="436" t="s">
        <v>95</v>
      </c>
      <c r="B28" s="436"/>
      <c r="C28" s="436"/>
      <c r="D28" s="436"/>
      <c r="E28" s="436"/>
      <c r="F28" s="436"/>
      <c r="G28" s="436"/>
      <c r="H28" s="436"/>
      <c r="I28" s="436"/>
      <c r="J28" s="436"/>
      <c r="K28" s="264"/>
      <c r="L28" s="53"/>
      <c r="M28" s="7">
        <f>COUNTIF(L12:L27,"Not Observed")*10</f>
        <v>160</v>
      </c>
      <c r="N28" s="35"/>
    </row>
    <row r="29" spans="1:20" s="34" customFormat="1" ht="75.75" customHeight="1" x14ac:dyDescent="0.25">
      <c r="A29" s="438"/>
      <c r="B29" s="438"/>
      <c r="C29" s="438"/>
      <c r="D29" s="438"/>
      <c r="E29" s="438"/>
      <c r="F29" s="438"/>
      <c r="G29" s="438"/>
      <c r="H29" s="438"/>
      <c r="I29" s="438"/>
      <c r="J29" s="438"/>
      <c r="K29" s="256"/>
      <c r="L29" s="56">
        <f>SUM(L12:L27)/(270-M28)</f>
        <v>0</v>
      </c>
      <c r="M29" s="419">
        <f>SUM(M12:M27)/270</f>
        <v>1</v>
      </c>
      <c r="N29" s="35"/>
      <c r="T29" s="34" t="s">
        <v>420</v>
      </c>
    </row>
    <row r="30" spans="1:20" ht="14.25" customHeight="1" x14ac:dyDescent="0.25">
      <c r="B30" s="14"/>
      <c r="C30" s="14"/>
      <c r="D30" s="14"/>
      <c r="E30" s="14"/>
      <c r="F30" s="14"/>
      <c r="G30" s="14"/>
      <c r="H30" s="18">
        <f>COUNTIF(L12:L27,"No")</f>
        <v>0</v>
      </c>
      <c r="I30" s="18"/>
      <c r="J30" s="18"/>
      <c r="K30" s="18"/>
      <c r="N30" s="13" t="e">
        <f>IF(#REF!&gt;0,"No","Yes")</f>
        <v>#REF!</v>
      </c>
      <c r="O30" s="34"/>
    </row>
    <row r="31" spans="1:20" ht="16.5" customHeight="1" x14ac:dyDescent="0.25">
      <c r="A31" s="439" t="s">
        <v>167</v>
      </c>
      <c r="B31" s="439"/>
      <c r="C31" s="439"/>
      <c r="D31" s="439"/>
      <c r="E31" s="439"/>
      <c r="F31" s="439"/>
      <c r="G31" s="439"/>
      <c r="H31" s="439"/>
      <c r="I31" s="439"/>
      <c r="J31" s="439"/>
      <c r="K31" s="267"/>
      <c r="N31" s="13" t="str">
        <f>IF(H31&gt;0,"No","Yes")</f>
        <v>Yes</v>
      </c>
      <c r="O31" s="34"/>
    </row>
    <row r="32" spans="1:20" s="202" customFormat="1" ht="14.1" customHeight="1" x14ac:dyDescent="0.25">
      <c r="A32" s="437" t="s">
        <v>2</v>
      </c>
      <c r="B32" s="436" t="s">
        <v>0</v>
      </c>
      <c r="C32" s="436"/>
      <c r="D32" s="436"/>
      <c r="E32" s="436"/>
      <c r="F32" s="436" t="s">
        <v>1</v>
      </c>
      <c r="G32" s="436"/>
      <c r="H32" s="436"/>
      <c r="I32" s="436"/>
      <c r="J32" s="436"/>
      <c r="K32" s="264"/>
      <c r="L32" s="53"/>
      <c r="N32" s="35" t="str">
        <f>IF(H32&gt;0,"No","Yes")</f>
        <v>Yes</v>
      </c>
    </row>
    <row r="33" spans="1:17" s="202" customFormat="1" ht="33" customHeight="1" x14ac:dyDescent="0.25">
      <c r="A33" s="437"/>
      <c r="B33" s="436"/>
      <c r="C33" s="436"/>
      <c r="D33" s="436"/>
      <c r="E33" s="436"/>
      <c r="F33" s="271" t="s">
        <v>32</v>
      </c>
      <c r="G33" s="272" t="s">
        <v>34</v>
      </c>
      <c r="H33" s="273" t="s">
        <v>33</v>
      </c>
      <c r="I33" s="279" t="s">
        <v>386</v>
      </c>
      <c r="J33" s="279" t="s">
        <v>387</v>
      </c>
      <c r="K33" s="265"/>
      <c r="L33" s="53"/>
      <c r="N33" s="35" t="str">
        <f>IF(H33&gt;0,"No","Yes")</f>
        <v>No</v>
      </c>
    </row>
    <row r="34" spans="1:17" s="202" customFormat="1" ht="28.5" customHeight="1" x14ac:dyDescent="0.25">
      <c r="A34" s="432" t="s">
        <v>329</v>
      </c>
      <c r="B34" s="432"/>
      <c r="C34" s="432"/>
      <c r="D34" s="432"/>
      <c r="E34" s="432"/>
      <c r="F34" s="274" t="s">
        <v>52</v>
      </c>
      <c r="G34" s="275">
        <v>0.75</v>
      </c>
      <c r="H34" s="275">
        <v>1</v>
      </c>
      <c r="I34" s="275"/>
      <c r="J34" s="275"/>
      <c r="K34" s="254"/>
      <c r="L34" s="53"/>
      <c r="N34" s="35"/>
    </row>
    <row r="35" spans="1:17" ht="29.25" customHeight="1" x14ac:dyDescent="0.25">
      <c r="A35" s="276">
        <v>2.1</v>
      </c>
      <c r="B35" s="434" t="s">
        <v>417</v>
      </c>
      <c r="C35" s="434"/>
      <c r="D35" s="434"/>
      <c r="E35" s="434"/>
      <c r="F35" s="370"/>
      <c r="G35" s="370"/>
      <c r="H35" s="371"/>
      <c r="I35" s="280"/>
      <c r="J35" s="280"/>
      <c r="K35" s="257"/>
      <c r="L35" s="53" t="str">
        <f>IF(F35=1,0,IF(H35=1,20,IF(G35=1,10,"Not Observed")))</f>
        <v>Not Observed</v>
      </c>
      <c r="M35" s="7">
        <f>IF(AND(F35="",G35="",H35=""),20,L35)</f>
        <v>20</v>
      </c>
      <c r="N35" s="13" t="str">
        <f t="shared" ref="N35:N45" si="5">IF(H35&gt;0,"No","Yes")</f>
        <v>Yes</v>
      </c>
      <c r="O35" s="34" t="str">
        <f>IF(L35=20,"Fully Met",IF(L35=10,"Partially met",IF(L35=0,"Not Met","Not Observed")))</f>
        <v>Not Observed</v>
      </c>
    </row>
    <row r="36" spans="1:17" ht="31.5" customHeight="1" x14ac:dyDescent="0.25">
      <c r="A36" s="276">
        <v>2.2000000000000002</v>
      </c>
      <c r="B36" s="463" t="s">
        <v>412</v>
      </c>
      <c r="C36" s="464"/>
      <c r="D36" s="464"/>
      <c r="E36" s="465"/>
      <c r="F36" s="370"/>
      <c r="G36" s="370"/>
      <c r="H36" s="371"/>
      <c r="I36" s="280"/>
      <c r="J36" s="280"/>
      <c r="K36" s="257"/>
      <c r="L36" s="53" t="str">
        <f t="shared" ref="L36:L41" si="6">IF(F36=1,0,IF(H36=1,10,IF(G36=1,5,"Not Observed")))</f>
        <v>Not Observed</v>
      </c>
      <c r="M36" s="359">
        <f t="shared" ref="M36:M41" si="7">IF(AND(F36="",G36="",H36=""),10,L36)</f>
        <v>10</v>
      </c>
      <c r="N36" s="13" t="str">
        <f t="shared" si="5"/>
        <v>Yes</v>
      </c>
      <c r="O36" s="352" t="str">
        <f t="shared" ref="O36:O41" si="8">IF(L36=10,"Fully Met",IF(L36=5,"Partially met",IF(L36=0,"Not Met","Not Observed")))</f>
        <v>Not Observed</v>
      </c>
    </row>
    <row r="37" spans="1:17" ht="27.95" customHeight="1" x14ac:dyDescent="0.25">
      <c r="A37" s="276">
        <v>2.2999999999999998</v>
      </c>
      <c r="B37" s="434" t="s">
        <v>56</v>
      </c>
      <c r="C37" s="434"/>
      <c r="D37" s="434"/>
      <c r="E37" s="434"/>
      <c r="F37" s="370"/>
      <c r="G37" s="370"/>
      <c r="H37" s="371"/>
      <c r="I37" s="280"/>
      <c r="J37" s="280"/>
      <c r="K37" s="257"/>
      <c r="L37" s="53" t="str">
        <f t="shared" si="6"/>
        <v>Not Observed</v>
      </c>
      <c r="M37" s="359">
        <f t="shared" si="7"/>
        <v>10</v>
      </c>
      <c r="N37" s="13" t="str">
        <f t="shared" si="5"/>
        <v>Yes</v>
      </c>
      <c r="O37" s="352" t="str">
        <f t="shared" si="8"/>
        <v>Not Observed</v>
      </c>
    </row>
    <row r="38" spans="1:17" ht="22.5" customHeight="1" x14ac:dyDescent="0.25">
      <c r="A38" s="276">
        <v>2.4</v>
      </c>
      <c r="B38" s="434" t="s">
        <v>57</v>
      </c>
      <c r="C38" s="434"/>
      <c r="D38" s="434"/>
      <c r="E38" s="434"/>
      <c r="F38" s="370"/>
      <c r="G38" s="370"/>
      <c r="H38" s="371"/>
      <c r="I38" s="280"/>
      <c r="J38" s="280"/>
      <c r="K38" s="257"/>
      <c r="L38" s="53" t="str">
        <f t="shared" si="6"/>
        <v>Not Observed</v>
      </c>
      <c r="M38" s="359">
        <f t="shared" si="7"/>
        <v>10</v>
      </c>
      <c r="N38" s="13" t="str">
        <f t="shared" si="5"/>
        <v>Yes</v>
      </c>
      <c r="O38" s="352" t="str">
        <f t="shared" si="8"/>
        <v>Not Observed</v>
      </c>
    </row>
    <row r="39" spans="1:17" s="34" customFormat="1" ht="27.95" customHeight="1" x14ac:dyDescent="0.25">
      <c r="A39" s="276">
        <v>2.5</v>
      </c>
      <c r="B39" s="434" t="s">
        <v>153</v>
      </c>
      <c r="C39" s="434"/>
      <c r="D39" s="434"/>
      <c r="E39" s="434"/>
      <c r="F39" s="370"/>
      <c r="G39" s="370"/>
      <c r="H39" s="371"/>
      <c r="I39" s="280"/>
      <c r="J39" s="280"/>
      <c r="K39" s="257"/>
      <c r="L39" s="53" t="str">
        <f t="shared" si="6"/>
        <v>Not Observed</v>
      </c>
      <c r="M39" s="359">
        <f t="shared" si="7"/>
        <v>10</v>
      </c>
      <c r="N39" s="46" t="str">
        <f t="shared" si="5"/>
        <v>Yes</v>
      </c>
      <c r="O39" s="352" t="str">
        <f t="shared" si="8"/>
        <v>Not Observed</v>
      </c>
    </row>
    <row r="40" spans="1:17" s="34" customFormat="1" ht="27.95" customHeight="1" x14ac:dyDescent="0.25">
      <c r="A40" s="276">
        <v>2.6</v>
      </c>
      <c r="B40" s="434" t="s">
        <v>58</v>
      </c>
      <c r="C40" s="434"/>
      <c r="D40" s="434"/>
      <c r="E40" s="434"/>
      <c r="F40" s="370"/>
      <c r="G40" s="370"/>
      <c r="H40" s="371"/>
      <c r="I40" s="280"/>
      <c r="J40" s="280"/>
      <c r="K40" s="257"/>
      <c r="L40" s="53" t="str">
        <f t="shared" si="6"/>
        <v>Not Observed</v>
      </c>
      <c r="M40" s="359">
        <f t="shared" si="7"/>
        <v>10</v>
      </c>
      <c r="N40" s="46" t="str">
        <f t="shared" si="5"/>
        <v>Yes</v>
      </c>
      <c r="O40" s="352" t="str">
        <f t="shared" si="8"/>
        <v>Not Observed</v>
      </c>
      <c r="Q40" s="45">
        <f>SUM(L39:L40)</f>
        <v>0</v>
      </c>
    </row>
    <row r="41" spans="1:17" s="34" customFormat="1" ht="27.95" customHeight="1" x14ac:dyDescent="0.25">
      <c r="A41" s="276">
        <v>2.7</v>
      </c>
      <c r="B41" s="434" t="s">
        <v>59</v>
      </c>
      <c r="C41" s="434"/>
      <c r="D41" s="434"/>
      <c r="E41" s="434"/>
      <c r="F41" s="370"/>
      <c r="G41" s="370"/>
      <c r="H41" s="371"/>
      <c r="I41" s="280"/>
      <c r="J41" s="280"/>
      <c r="K41" s="257"/>
      <c r="L41" s="53" t="str">
        <f t="shared" si="6"/>
        <v>Not Observed</v>
      </c>
      <c r="M41" s="359">
        <f t="shared" si="7"/>
        <v>10</v>
      </c>
      <c r="N41" s="46" t="str">
        <f t="shared" si="5"/>
        <v>Yes</v>
      </c>
      <c r="O41" s="352" t="str">
        <f t="shared" si="8"/>
        <v>Not Observed</v>
      </c>
    </row>
    <row r="42" spans="1:17" s="34" customFormat="1" ht="29.25" customHeight="1" x14ac:dyDescent="0.25">
      <c r="A42" s="276">
        <v>2.8</v>
      </c>
      <c r="B42" s="434" t="s">
        <v>60</v>
      </c>
      <c r="C42" s="434"/>
      <c r="D42" s="434"/>
      <c r="E42" s="434"/>
      <c r="F42" s="370"/>
      <c r="G42" s="370"/>
      <c r="H42" s="371"/>
      <c r="I42" s="280"/>
      <c r="J42" s="280"/>
      <c r="K42" s="257"/>
      <c r="L42" s="53" t="str">
        <f>IF(F42=1,0,IF(H42=1,20,IF(G42=1,10,"Not Observed")))</f>
        <v>Not Observed</v>
      </c>
      <c r="M42" s="359">
        <f>IF(AND(F42="",G42="",H42=""),20,L42)</f>
        <v>20</v>
      </c>
      <c r="N42" s="46" t="str">
        <f t="shared" si="5"/>
        <v>Yes</v>
      </c>
      <c r="O42" s="352" t="str">
        <f>IF(L42=20,"Fully Met",IF(L42=10,"Partially met",IF(L42=0,"Not Met","Not Observed")))</f>
        <v>Not Observed</v>
      </c>
    </row>
    <row r="43" spans="1:17" s="34" customFormat="1" ht="30" customHeight="1" x14ac:dyDescent="0.25">
      <c r="A43" s="276">
        <v>2.9</v>
      </c>
      <c r="B43" s="434" t="s">
        <v>328</v>
      </c>
      <c r="C43" s="434"/>
      <c r="D43" s="434"/>
      <c r="E43" s="434"/>
      <c r="F43" s="370"/>
      <c r="G43" s="370"/>
      <c r="H43" s="371"/>
      <c r="I43" s="280"/>
      <c r="J43" s="280"/>
      <c r="K43" s="257"/>
      <c r="L43" s="53" t="str">
        <f>IF(F43=1,0,IF(H43=1,10,IF(G43=1,5,"Not Observed")))</f>
        <v>Not Observed</v>
      </c>
      <c r="M43" s="359">
        <f>IF(AND(F43="",G43="",H43=""),10,L43)</f>
        <v>10</v>
      </c>
      <c r="N43" s="46" t="str">
        <f t="shared" si="5"/>
        <v>Yes</v>
      </c>
      <c r="O43" s="352" t="str">
        <f>IF(L43=10,"Fully Met",IF(L43=5,"Partially met",IF(L43=0,"Not Met","Not Observed")))</f>
        <v>Not Observed</v>
      </c>
    </row>
    <row r="44" spans="1:17" s="34" customFormat="1" ht="27.95" customHeight="1" x14ac:dyDescent="0.25">
      <c r="A44" s="278">
        <v>2.1</v>
      </c>
      <c r="B44" s="434" t="s">
        <v>413</v>
      </c>
      <c r="C44" s="434"/>
      <c r="D44" s="434"/>
      <c r="E44" s="434"/>
      <c r="F44" s="370"/>
      <c r="G44" s="370"/>
      <c r="H44" s="371"/>
      <c r="I44" s="280"/>
      <c r="J44" s="280"/>
      <c r="K44" s="257"/>
      <c r="L44" s="53" t="str">
        <f>IF(F44=1,0,IF(H44=1,10,IF(G44=1,5,"Not Observed")))</f>
        <v>Not Observed</v>
      </c>
      <c r="M44" s="359">
        <f>IF(AND(F44="",G44="",H44=""),10,L44)</f>
        <v>10</v>
      </c>
      <c r="N44" s="46" t="str">
        <f t="shared" si="5"/>
        <v>Yes</v>
      </c>
      <c r="O44" s="352" t="str">
        <f>IF(L44=10,"Fully Met",IF(L44=5,"Partially met",IF(L44=0,"Not Met","Not Observed")))</f>
        <v>Not Observed</v>
      </c>
    </row>
    <row r="45" spans="1:17" s="34" customFormat="1" ht="27.95" customHeight="1" x14ac:dyDescent="0.25">
      <c r="A45" s="276">
        <v>2.11</v>
      </c>
      <c r="B45" s="434" t="s">
        <v>64</v>
      </c>
      <c r="C45" s="434"/>
      <c r="D45" s="434"/>
      <c r="E45" s="434"/>
      <c r="F45" s="370"/>
      <c r="G45" s="370"/>
      <c r="H45" s="371"/>
      <c r="I45" s="280"/>
      <c r="J45" s="280"/>
      <c r="K45" s="257"/>
      <c r="L45" s="53" t="str">
        <f>IF(F45=1,0,IF(H45=1,10,IF(G45=1,5,"Not Observed")))</f>
        <v>Not Observed</v>
      </c>
      <c r="M45" s="359">
        <f>IF(AND(F45="",G45="",H45=""),10,L45)</f>
        <v>10</v>
      </c>
      <c r="N45" s="46" t="str">
        <f t="shared" si="5"/>
        <v>Yes</v>
      </c>
      <c r="O45" s="352" t="str">
        <f>IF(L45=10,"Fully Met",IF(L45=5,"Partially met",IF(L45=0,"Not Met","Not Observed")))</f>
        <v>Not Observed</v>
      </c>
    </row>
    <row r="46" spans="1:17" s="34" customFormat="1" ht="15.75" customHeight="1" x14ac:dyDescent="0.25">
      <c r="A46" s="436" t="s">
        <v>95</v>
      </c>
      <c r="B46" s="436"/>
      <c r="C46" s="436"/>
      <c r="D46" s="436"/>
      <c r="E46" s="436"/>
      <c r="F46" s="436"/>
      <c r="G46" s="436"/>
      <c r="H46" s="436"/>
      <c r="I46" s="436"/>
      <c r="J46" s="436"/>
      <c r="K46" s="264"/>
      <c r="L46" s="53"/>
      <c r="M46" s="15">
        <f>COUNTIF(L35:L45,"Not Observed")*10</f>
        <v>110</v>
      </c>
      <c r="N46" s="35"/>
    </row>
    <row r="47" spans="1:17" s="34" customFormat="1" ht="75.75" customHeight="1" x14ac:dyDescent="0.25">
      <c r="A47" s="438"/>
      <c r="B47" s="438"/>
      <c r="C47" s="438"/>
      <c r="D47" s="438"/>
      <c r="E47" s="438"/>
      <c r="F47" s="438"/>
      <c r="G47" s="438"/>
      <c r="H47" s="438"/>
      <c r="I47" s="438"/>
      <c r="J47" s="438"/>
      <c r="K47" s="256"/>
      <c r="L47" s="56">
        <f>SUM(L35:L45)/(130-M46)</f>
        <v>0</v>
      </c>
      <c r="M47" s="419">
        <f>SUM(M35:M45)/130</f>
        <v>1</v>
      </c>
      <c r="N47" s="35"/>
      <c r="P47" s="45">
        <f>COUNT(L35+#REF!+L36+L37+L38+L39)</f>
        <v>0</v>
      </c>
    </row>
    <row r="48" spans="1:17" ht="22.5" customHeight="1" x14ac:dyDescent="0.25">
      <c r="B48" s="14"/>
      <c r="C48" s="14"/>
      <c r="D48" s="14"/>
      <c r="E48" s="14"/>
      <c r="F48" s="14"/>
      <c r="G48" s="14"/>
      <c r="H48" s="19">
        <f>COUNTIF(L35:L45,"No")</f>
        <v>0</v>
      </c>
      <c r="I48" s="19"/>
      <c r="J48" s="19"/>
      <c r="K48" s="268"/>
      <c r="M48" s="13"/>
      <c r="N48" s="13" t="str">
        <f>IF(H48&gt;0,"No","Yes")</f>
        <v>Yes</v>
      </c>
      <c r="O48" s="34"/>
    </row>
    <row r="49" spans="1:15" ht="17.25" customHeight="1" x14ac:dyDescent="0.25">
      <c r="A49" s="439" t="s">
        <v>168</v>
      </c>
      <c r="B49" s="439"/>
      <c r="C49" s="439"/>
      <c r="D49" s="439"/>
      <c r="E49" s="439"/>
      <c r="F49" s="439"/>
      <c r="G49" s="439"/>
      <c r="H49" s="439"/>
      <c r="I49" s="439"/>
      <c r="J49" s="439"/>
      <c r="K49" s="267"/>
      <c r="M49" s="13"/>
      <c r="N49" s="13" t="str">
        <f>IF(H49&gt;0,"No","Yes")</f>
        <v>Yes</v>
      </c>
      <c r="O49" s="34"/>
    </row>
    <row r="50" spans="1:15" s="202" customFormat="1" ht="14.1" customHeight="1" x14ac:dyDescent="0.25">
      <c r="A50" s="437" t="s">
        <v>2</v>
      </c>
      <c r="B50" s="436" t="s">
        <v>0</v>
      </c>
      <c r="C50" s="436"/>
      <c r="D50" s="436"/>
      <c r="E50" s="436"/>
      <c r="F50" s="436" t="s">
        <v>1</v>
      </c>
      <c r="G50" s="436"/>
      <c r="H50" s="436"/>
      <c r="I50" s="436"/>
      <c r="J50" s="436"/>
      <c r="K50" s="264"/>
      <c r="L50" s="53"/>
      <c r="M50" s="35"/>
      <c r="N50" s="35" t="str">
        <f>IF(H50&gt;0,"No","Yes")</f>
        <v>Yes</v>
      </c>
    </row>
    <row r="51" spans="1:15" s="202" customFormat="1" ht="30" customHeight="1" x14ac:dyDescent="0.25">
      <c r="A51" s="437"/>
      <c r="B51" s="436"/>
      <c r="C51" s="436"/>
      <c r="D51" s="436"/>
      <c r="E51" s="436"/>
      <c r="F51" s="271" t="s">
        <v>32</v>
      </c>
      <c r="G51" s="272" t="s">
        <v>34</v>
      </c>
      <c r="H51" s="273" t="s">
        <v>33</v>
      </c>
      <c r="I51" s="279" t="s">
        <v>386</v>
      </c>
      <c r="J51" s="279" t="s">
        <v>387</v>
      </c>
      <c r="K51" s="265"/>
      <c r="L51" s="53"/>
      <c r="M51" s="35"/>
      <c r="N51" s="35" t="str">
        <f>IF(H51&gt;0,"No","Yes")</f>
        <v>No</v>
      </c>
    </row>
    <row r="52" spans="1:15" s="202" customFormat="1" ht="26.25" customHeight="1" x14ac:dyDescent="0.25">
      <c r="A52" s="432" t="s">
        <v>329</v>
      </c>
      <c r="B52" s="432"/>
      <c r="C52" s="432"/>
      <c r="D52" s="432"/>
      <c r="E52" s="432"/>
      <c r="F52" s="274" t="s">
        <v>52</v>
      </c>
      <c r="G52" s="275">
        <v>0.75</v>
      </c>
      <c r="H52" s="275">
        <v>1</v>
      </c>
      <c r="I52" s="275"/>
      <c r="J52" s="275"/>
      <c r="K52" s="254"/>
      <c r="L52" s="53"/>
      <c r="M52" s="35"/>
      <c r="N52" s="35"/>
    </row>
    <row r="53" spans="1:15" ht="27.95" customHeight="1" x14ac:dyDescent="0.25">
      <c r="A53" s="276">
        <v>3.1</v>
      </c>
      <c r="B53" s="433" t="s">
        <v>66</v>
      </c>
      <c r="C53" s="433"/>
      <c r="D53" s="433"/>
      <c r="E53" s="433"/>
      <c r="F53" s="372"/>
      <c r="G53" s="372"/>
      <c r="H53" s="373"/>
      <c r="I53" s="280"/>
      <c r="J53" s="280"/>
      <c r="K53" s="257"/>
      <c r="L53" s="53" t="str">
        <f>IF(F53=1,0,IF(H53=1,20,IF(G53=1,10,"Not Observed")))</f>
        <v>Not Observed</v>
      </c>
      <c r="M53" s="13">
        <f>IF(AND(F53="",G53="",H53=""),20,L53)</f>
        <v>20</v>
      </c>
      <c r="N53" s="13" t="str">
        <f t="shared" ref="N53:N62" si="9">IF(H53&gt;0,"No","Yes")</f>
        <v>Yes</v>
      </c>
      <c r="O53" s="34" t="str">
        <f>IF(L53=20,"Fully Met",IF(L53=10,"Partially met",IF(L53=0,"Not Met","Not Observed")))</f>
        <v>Not Observed</v>
      </c>
    </row>
    <row r="54" spans="1:15" ht="32.25" customHeight="1" x14ac:dyDescent="0.25">
      <c r="A54" s="276">
        <v>3.2</v>
      </c>
      <c r="B54" s="433" t="s">
        <v>67</v>
      </c>
      <c r="C54" s="433"/>
      <c r="D54" s="433"/>
      <c r="E54" s="433"/>
      <c r="F54" s="372"/>
      <c r="G54" s="372"/>
      <c r="H54" s="373"/>
      <c r="I54" s="280"/>
      <c r="J54" s="280"/>
      <c r="K54" s="257"/>
      <c r="L54" s="53" t="str">
        <f>IF(F54=1,0,IF(H54=1,10,IF(G54=1,5,"Not Observed")))</f>
        <v>Not Observed</v>
      </c>
      <c r="M54" s="35">
        <f>IF(AND(F54="",G54="",H54=""),10,L54)</f>
        <v>10</v>
      </c>
      <c r="N54" s="13" t="str">
        <f t="shared" si="9"/>
        <v>Yes</v>
      </c>
      <c r="O54" s="352" t="str">
        <f t="shared" ref="O54:O61" si="10">IF(L54=10,"Fully Met",IF(L54=5,"Partially met",IF(L54=0,"Not Met","Not Observed")))</f>
        <v>Not Observed</v>
      </c>
    </row>
    <row r="55" spans="1:15" s="34" customFormat="1" ht="17.45" customHeight="1" x14ac:dyDescent="0.25">
      <c r="A55" s="276">
        <v>3.3</v>
      </c>
      <c r="B55" s="433" t="s">
        <v>68</v>
      </c>
      <c r="C55" s="433"/>
      <c r="D55" s="433"/>
      <c r="E55" s="433"/>
      <c r="F55" s="372"/>
      <c r="G55" s="372"/>
      <c r="H55" s="373"/>
      <c r="I55" s="280"/>
      <c r="J55" s="280"/>
      <c r="K55" s="257"/>
      <c r="L55" s="53" t="str">
        <f>IF(F55=1,0,IF(H55=1,10,IF(G55=1,5,"Not Observed")))</f>
        <v>Not Observed</v>
      </c>
      <c r="M55" s="35">
        <f>IF(AND(F55="",G55="",H55=""),10,L55)</f>
        <v>10</v>
      </c>
      <c r="N55" s="46" t="str">
        <f t="shared" si="9"/>
        <v>Yes</v>
      </c>
      <c r="O55" s="352" t="str">
        <f t="shared" si="10"/>
        <v>Not Observed</v>
      </c>
    </row>
    <row r="56" spans="1:15" s="34" customFormat="1" ht="17.45" customHeight="1" x14ac:dyDescent="0.25">
      <c r="A56" s="276">
        <v>3.4</v>
      </c>
      <c r="B56" s="433" t="s">
        <v>69</v>
      </c>
      <c r="C56" s="433"/>
      <c r="D56" s="433"/>
      <c r="E56" s="433"/>
      <c r="F56" s="372"/>
      <c r="G56" s="372"/>
      <c r="H56" s="373"/>
      <c r="I56" s="280"/>
      <c r="J56" s="280"/>
      <c r="K56" s="257"/>
      <c r="L56" s="53" t="str">
        <f>IF(F56=1,0,IF(H56=1,10,IF(G56=1,5,"Not Observed")))</f>
        <v>Not Observed</v>
      </c>
      <c r="M56" s="35">
        <f>IF(AND(F56="",G56="",H56=""),10,L56)</f>
        <v>10</v>
      </c>
      <c r="N56" s="46" t="str">
        <f t="shared" si="9"/>
        <v>Yes</v>
      </c>
      <c r="O56" s="352" t="str">
        <f t="shared" si="10"/>
        <v>Not Observed</v>
      </c>
    </row>
    <row r="57" spans="1:15" s="34" customFormat="1" ht="17.45" customHeight="1" x14ac:dyDescent="0.25">
      <c r="A57" s="276">
        <v>3.5</v>
      </c>
      <c r="B57" s="433" t="s">
        <v>70</v>
      </c>
      <c r="C57" s="433"/>
      <c r="D57" s="433"/>
      <c r="E57" s="433"/>
      <c r="F57" s="372"/>
      <c r="G57" s="372"/>
      <c r="H57" s="373"/>
      <c r="I57" s="280"/>
      <c r="J57" s="280"/>
      <c r="K57" s="257"/>
      <c r="L57" s="53" t="str">
        <f>IF(F57=1,0,IF(H57=1,10,IF(G57=1,5,"Not Observed")))</f>
        <v>Not Observed</v>
      </c>
      <c r="M57" s="35">
        <f>IF(AND(F57="",G57="",H57=""),10,L57)</f>
        <v>10</v>
      </c>
      <c r="N57" s="46" t="str">
        <f t="shared" si="9"/>
        <v>Yes</v>
      </c>
      <c r="O57" s="352" t="str">
        <f t="shared" si="10"/>
        <v>Not Observed</v>
      </c>
    </row>
    <row r="58" spans="1:15" s="34" customFormat="1" ht="30" customHeight="1" x14ac:dyDescent="0.25">
      <c r="A58" s="276">
        <v>3.6</v>
      </c>
      <c r="B58" s="433" t="s">
        <v>71</v>
      </c>
      <c r="C58" s="433"/>
      <c r="D58" s="433"/>
      <c r="E58" s="433"/>
      <c r="F58" s="372"/>
      <c r="G58" s="372"/>
      <c r="H58" s="373"/>
      <c r="I58" s="280"/>
      <c r="J58" s="280"/>
      <c r="K58" s="257"/>
      <c r="L58" s="53" t="str">
        <f>IF(F58=1,0,IF(H58=1,10,IF(G58=1,5,"Not Observed")))</f>
        <v>Not Observed</v>
      </c>
      <c r="M58" s="35">
        <f>IF(AND(F58="",G58="",H58=""),10,L58)</f>
        <v>10</v>
      </c>
      <c r="N58" s="46" t="str">
        <f t="shared" si="9"/>
        <v>Yes</v>
      </c>
      <c r="O58" s="352" t="str">
        <f t="shared" si="10"/>
        <v>Not Observed</v>
      </c>
    </row>
    <row r="59" spans="1:15" s="34" customFormat="1" ht="28.5" customHeight="1" x14ac:dyDescent="0.25">
      <c r="A59" s="276">
        <v>3.7</v>
      </c>
      <c r="B59" s="433" t="s">
        <v>121</v>
      </c>
      <c r="C59" s="433"/>
      <c r="D59" s="433"/>
      <c r="E59" s="433"/>
      <c r="F59" s="372"/>
      <c r="G59" s="372"/>
      <c r="H59" s="373"/>
      <c r="I59" s="280"/>
      <c r="J59" s="280"/>
      <c r="K59" s="257"/>
      <c r="L59" s="53" t="str">
        <f>IF(F59=1,0,IF(H59=1,20,IF(G59=1,10,"Not Observed")))</f>
        <v>Not Observed</v>
      </c>
      <c r="M59" s="35">
        <f>IF(AND(F59="",G59="",H59=""),20,L59)</f>
        <v>20</v>
      </c>
      <c r="N59" s="46" t="str">
        <f t="shared" si="9"/>
        <v>Yes</v>
      </c>
      <c r="O59" s="352" t="str">
        <f>IF(L59=20,"Fully Met",IF(L59=10,"Partially met",IF(L59=0,"Not Met","Not Observed")))</f>
        <v>Not Observed</v>
      </c>
    </row>
    <row r="60" spans="1:15" ht="17.25" customHeight="1" x14ac:dyDescent="0.25">
      <c r="A60" s="276">
        <v>3.8</v>
      </c>
      <c r="B60" s="433" t="s">
        <v>72</v>
      </c>
      <c r="C60" s="433"/>
      <c r="D60" s="433"/>
      <c r="E60" s="433"/>
      <c r="F60" s="372"/>
      <c r="G60" s="372"/>
      <c r="H60" s="373"/>
      <c r="I60" s="280"/>
      <c r="J60" s="280"/>
      <c r="K60" s="257"/>
      <c r="L60" s="53" t="str">
        <f>IF(F60=1,0,IF(H60=1,10,IF(G60=1,5,"Not Observed")))</f>
        <v>Not Observed</v>
      </c>
      <c r="M60" s="35">
        <f>IF(AND(F60="",G60="",H60=""),10,L60)</f>
        <v>10</v>
      </c>
      <c r="N60" s="13" t="str">
        <f t="shared" si="9"/>
        <v>Yes</v>
      </c>
      <c r="O60" s="352" t="str">
        <f t="shared" si="10"/>
        <v>Not Observed</v>
      </c>
    </row>
    <row r="61" spans="1:15" ht="33" customHeight="1" x14ac:dyDescent="0.25">
      <c r="A61" s="309">
        <v>3.9</v>
      </c>
      <c r="B61" s="433" t="s">
        <v>414</v>
      </c>
      <c r="C61" s="433"/>
      <c r="D61" s="433"/>
      <c r="E61" s="433"/>
      <c r="F61" s="372"/>
      <c r="G61" s="372"/>
      <c r="H61" s="373"/>
      <c r="I61" s="280"/>
      <c r="J61" s="280"/>
      <c r="K61" s="257"/>
      <c r="L61" s="53" t="str">
        <f>IF(F61=1,0,IF(H61=1,10,IF(G61=1,5,"Not Observed")))</f>
        <v>Not Observed</v>
      </c>
      <c r="M61" s="35">
        <f>IF(AND(F61="",G61="",H61=""),10,L61)</f>
        <v>10</v>
      </c>
      <c r="N61" s="13" t="str">
        <f t="shared" si="9"/>
        <v>Yes</v>
      </c>
      <c r="O61" s="352" t="str">
        <f t="shared" si="10"/>
        <v>Not Observed</v>
      </c>
    </row>
    <row r="62" spans="1:15" s="34" customFormat="1" ht="18" customHeight="1" x14ac:dyDescent="0.25">
      <c r="A62" s="278">
        <v>3.1</v>
      </c>
      <c r="B62" s="433" t="s">
        <v>97</v>
      </c>
      <c r="C62" s="433"/>
      <c r="D62" s="433"/>
      <c r="E62" s="433"/>
      <c r="F62" s="372"/>
      <c r="G62" s="372"/>
      <c r="H62" s="373"/>
      <c r="I62" s="280"/>
      <c r="J62" s="280"/>
      <c r="K62" s="257"/>
      <c r="L62" s="53" t="str">
        <f>IF(F62=1,0,IF(H62=1,20,IF(G62=1,10,"Not Observed")))</f>
        <v>Not Observed</v>
      </c>
      <c r="M62" s="35">
        <f>IF(AND(F62="",G62="",H62=""),20,L62)</f>
        <v>20</v>
      </c>
      <c r="N62" s="46" t="str">
        <f t="shared" si="9"/>
        <v>Yes</v>
      </c>
      <c r="O62" s="352" t="str">
        <f>IF(L62=20,"Fully Met",IF(L62=10,"Partially met",IF(L62=0,"Not Met","Not Observed")))</f>
        <v>Not Observed</v>
      </c>
    </row>
    <row r="63" spans="1:15" s="34" customFormat="1" ht="15.75" customHeight="1" x14ac:dyDescent="0.25">
      <c r="A63" s="436" t="s">
        <v>95</v>
      </c>
      <c r="B63" s="436"/>
      <c r="C63" s="436"/>
      <c r="D63" s="436"/>
      <c r="E63" s="436"/>
      <c r="F63" s="436"/>
      <c r="G63" s="436"/>
      <c r="H63" s="436"/>
      <c r="I63" s="436"/>
      <c r="J63" s="436"/>
      <c r="K63" s="264"/>
      <c r="L63" s="53"/>
      <c r="M63" s="35">
        <f>COUNTIF(L53:L62,"Not Observed")*10</f>
        <v>100</v>
      </c>
      <c r="N63" s="35"/>
    </row>
    <row r="64" spans="1:15" s="34" customFormat="1" ht="75.75" customHeight="1" x14ac:dyDescent="0.25">
      <c r="A64" s="438"/>
      <c r="B64" s="438"/>
      <c r="C64" s="438"/>
      <c r="D64" s="438"/>
      <c r="E64" s="438"/>
      <c r="F64" s="438"/>
      <c r="G64" s="438"/>
      <c r="H64" s="438"/>
      <c r="I64" s="438"/>
      <c r="J64" s="438"/>
      <c r="K64" s="256"/>
      <c r="L64" s="56" t="e">
        <f>SUM(L53:L62)/(100-#REF!)</f>
        <v>#REF!</v>
      </c>
      <c r="M64" s="419">
        <f>SUM(M53:M62)/130</f>
        <v>1</v>
      </c>
      <c r="N64" s="35"/>
    </row>
    <row r="65" spans="1:15" ht="12" customHeight="1" x14ac:dyDescent="0.25">
      <c r="B65" s="20"/>
      <c r="C65" s="20"/>
      <c r="D65" s="20"/>
      <c r="E65" s="20"/>
      <c r="F65" s="20"/>
      <c r="G65" s="20"/>
      <c r="H65" s="19">
        <f>COUNTIF(L53:L61,"No")</f>
        <v>0</v>
      </c>
      <c r="I65" s="19"/>
      <c r="J65" s="19"/>
      <c r="K65" s="19"/>
      <c r="M65" s="13"/>
      <c r="N65" s="13" t="str">
        <f>IF(H65&gt;0,"No","Yes")</f>
        <v>Yes</v>
      </c>
      <c r="O65" s="34"/>
    </row>
    <row r="66" spans="1:15" hidden="1" x14ac:dyDescent="0.25">
      <c r="O66" s="34"/>
    </row>
    <row r="67" spans="1:15" ht="24.75" hidden="1" customHeight="1" x14ac:dyDescent="0.25">
      <c r="A67" s="459" t="s">
        <v>10</v>
      </c>
      <c r="B67" s="459"/>
      <c r="C67" s="459"/>
      <c r="D67" s="459"/>
      <c r="E67" s="459"/>
      <c r="F67" s="459"/>
      <c r="G67" s="459"/>
      <c r="H67" s="459"/>
      <c r="I67" s="258"/>
      <c r="J67" s="258"/>
      <c r="K67" s="258"/>
      <c r="O67" s="34"/>
    </row>
    <row r="68" spans="1:15" ht="45.75" hidden="1" customHeight="1" x14ac:dyDescent="0.25">
      <c r="A68" s="460" t="s">
        <v>11</v>
      </c>
      <c r="B68" s="461"/>
      <c r="C68" s="461"/>
      <c r="D68" s="461"/>
      <c r="E68" s="461"/>
      <c r="F68" s="461"/>
      <c r="G68" s="461"/>
      <c r="H68" s="462"/>
      <c r="I68" s="259"/>
      <c r="J68" s="259"/>
      <c r="K68" s="259"/>
      <c r="O68" s="34"/>
    </row>
    <row r="69" spans="1:15" hidden="1" x14ac:dyDescent="0.25">
      <c r="A69" s="36" t="s">
        <v>2</v>
      </c>
      <c r="B69" s="447" t="s">
        <v>12</v>
      </c>
      <c r="C69" s="448"/>
      <c r="D69" s="448"/>
      <c r="E69" s="447" t="s">
        <v>8</v>
      </c>
      <c r="F69" s="448"/>
      <c r="G69" s="448"/>
      <c r="H69" s="449"/>
      <c r="I69" s="260"/>
      <c r="J69" s="260"/>
      <c r="K69" s="260"/>
      <c r="O69" s="34"/>
    </row>
    <row r="70" spans="1:15" ht="15" hidden="1" customHeight="1" x14ac:dyDescent="0.25">
      <c r="A70" s="450"/>
      <c r="B70" s="451"/>
      <c r="C70" s="451"/>
      <c r="D70" s="452"/>
      <c r="E70" s="440" t="s">
        <v>13</v>
      </c>
      <c r="F70" s="440"/>
      <c r="G70" s="440"/>
      <c r="H70" s="440"/>
      <c r="I70" s="261"/>
      <c r="J70" s="261"/>
      <c r="K70" s="261"/>
      <c r="O70" s="34"/>
    </row>
    <row r="71" spans="1:15" ht="15" hidden="1" x14ac:dyDescent="0.25">
      <c r="A71" s="453"/>
      <c r="B71" s="454"/>
      <c r="C71" s="454"/>
      <c r="D71" s="455"/>
      <c r="E71" s="440"/>
      <c r="F71" s="440"/>
      <c r="G71" s="440"/>
      <c r="H71" s="440"/>
      <c r="I71" s="261"/>
      <c r="J71" s="261"/>
      <c r="K71" s="261"/>
      <c r="O71" s="34"/>
    </row>
    <row r="72" spans="1:15" ht="15" hidden="1" x14ac:dyDescent="0.25">
      <c r="A72" s="453"/>
      <c r="B72" s="454"/>
      <c r="C72" s="454"/>
      <c r="D72" s="455"/>
      <c r="E72" s="440"/>
      <c r="F72" s="440"/>
      <c r="G72" s="440"/>
      <c r="H72" s="440"/>
      <c r="I72" s="261"/>
      <c r="J72" s="261"/>
      <c r="K72" s="261"/>
      <c r="O72" s="34"/>
    </row>
    <row r="73" spans="1:15" s="34" customFormat="1" ht="217.5" hidden="1" customHeight="1" x14ac:dyDescent="0.25">
      <c r="A73" s="453"/>
      <c r="B73" s="454"/>
      <c r="C73" s="454"/>
      <c r="D73" s="455"/>
      <c r="E73" s="441"/>
      <c r="F73" s="442"/>
      <c r="G73" s="442"/>
      <c r="H73" s="443"/>
      <c r="I73" s="262"/>
      <c r="J73" s="262"/>
      <c r="K73" s="262"/>
      <c r="L73" s="53"/>
    </row>
    <row r="74" spans="1:15" ht="409.5" hidden="1" customHeight="1" x14ac:dyDescent="0.25">
      <c r="A74" s="456"/>
      <c r="B74" s="457"/>
      <c r="C74" s="457"/>
      <c r="D74" s="458"/>
      <c r="E74" s="444"/>
      <c r="F74" s="445"/>
      <c r="G74" s="445"/>
      <c r="H74" s="446"/>
      <c r="I74" s="262"/>
      <c r="J74" s="262"/>
      <c r="K74" s="262"/>
      <c r="O74" s="34"/>
    </row>
    <row r="75" spans="1:15" x14ac:dyDescent="0.25">
      <c r="O75" s="34"/>
    </row>
    <row r="76" spans="1:15" s="34" customFormat="1" ht="14.45" customHeight="1" x14ac:dyDescent="0.25">
      <c r="A76" s="439" t="s">
        <v>169</v>
      </c>
      <c r="B76" s="439"/>
      <c r="C76" s="439"/>
      <c r="D76" s="439"/>
      <c r="E76" s="439"/>
      <c r="F76" s="439"/>
      <c r="G76" s="439"/>
      <c r="H76" s="439"/>
      <c r="I76" s="439"/>
      <c r="J76" s="439"/>
      <c r="K76" s="267"/>
      <c r="L76" s="53"/>
      <c r="M76" s="35"/>
      <c r="N76" s="35" t="str">
        <f>IF(H76&gt;0,"No","Yes")</f>
        <v>Yes</v>
      </c>
    </row>
    <row r="77" spans="1:15" s="202" customFormat="1" ht="14.1" customHeight="1" x14ac:dyDescent="0.25">
      <c r="A77" s="436" t="s">
        <v>2</v>
      </c>
      <c r="B77" s="436" t="s">
        <v>0</v>
      </c>
      <c r="C77" s="436"/>
      <c r="D77" s="436"/>
      <c r="E77" s="436"/>
      <c r="F77" s="436" t="s">
        <v>1</v>
      </c>
      <c r="G77" s="436"/>
      <c r="H77" s="436"/>
      <c r="I77" s="436"/>
      <c r="J77" s="436"/>
      <c r="K77" s="264"/>
      <c r="L77" s="53"/>
      <c r="M77" s="35"/>
      <c r="N77" s="35" t="str">
        <f>IF(H77&gt;0,"No","Yes")</f>
        <v>Yes</v>
      </c>
    </row>
    <row r="78" spans="1:15" s="202" customFormat="1" ht="27.75" customHeight="1" x14ac:dyDescent="0.25">
      <c r="A78" s="436"/>
      <c r="B78" s="436"/>
      <c r="C78" s="436"/>
      <c r="D78" s="436"/>
      <c r="E78" s="436"/>
      <c r="F78" s="271" t="s">
        <v>32</v>
      </c>
      <c r="G78" s="272" t="s">
        <v>34</v>
      </c>
      <c r="H78" s="273" t="s">
        <v>33</v>
      </c>
      <c r="I78" s="279" t="s">
        <v>386</v>
      </c>
      <c r="J78" s="279" t="s">
        <v>387</v>
      </c>
      <c r="K78" s="265"/>
      <c r="L78" s="53"/>
      <c r="M78" s="35"/>
      <c r="N78" s="35" t="str">
        <f>IF(H78&gt;0,"No","Yes")</f>
        <v>No</v>
      </c>
    </row>
    <row r="79" spans="1:15" s="202" customFormat="1" ht="30" customHeight="1" x14ac:dyDescent="0.25">
      <c r="A79" s="432" t="s">
        <v>329</v>
      </c>
      <c r="B79" s="432"/>
      <c r="C79" s="432"/>
      <c r="D79" s="432"/>
      <c r="E79" s="432"/>
      <c r="F79" s="274" t="s">
        <v>52</v>
      </c>
      <c r="G79" s="275">
        <v>0.75</v>
      </c>
      <c r="H79" s="275">
        <v>1</v>
      </c>
      <c r="I79" s="275"/>
      <c r="J79" s="275"/>
      <c r="K79" s="254"/>
      <c r="L79" s="53"/>
      <c r="M79" s="35"/>
      <c r="N79" s="35"/>
    </row>
    <row r="80" spans="1:15" s="34" customFormat="1" ht="27.95" customHeight="1" x14ac:dyDescent="0.25">
      <c r="A80" s="276">
        <v>4.0999999999999996</v>
      </c>
      <c r="B80" s="433" t="s">
        <v>75</v>
      </c>
      <c r="C80" s="433"/>
      <c r="D80" s="433"/>
      <c r="E80" s="433"/>
      <c r="F80" s="374"/>
      <c r="G80" s="374"/>
      <c r="H80" s="375"/>
      <c r="I80" s="280"/>
      <c r="J80" s="280"/>
      <c r="K80" s="257"/>
      <c r="L80" s="53" t="str">
        <f>IF(F80=1,0,IF(H80=1,10,IF(G80=1,5,"Not Observed")))</f>
        <v>Not Observed</v>
      </c>
      <c r="M80" s="35">
        <f>IF(AND(F80="",G80="",H80=""),10,L80)</f>
        <v>10</v>
      </c>
      <c r="N80" s="35" t="str">
        <f t="shared" ref="N80:N99" si="11">IF(H80&gt;0,"No","Yes")</f>
        <v>Yes</v>
      </c>
      <c r="O80" s="34" t="str">
        <f>IF(L80=10,"Fully Met",IF(L80=5,"Partially met",IF(L80=0,"Not Met","Not Observed")))</f>
        <v>Not Observed</v>
      </c>
    </row>
    <row r="81" spans="1:15" s="34" customFormat="1" ht="19.5" customHeight="1" x14ac:dyDescent="0.25">
      <c r="A81" s="276">
        <v>4.2</v>
      </c>
      <c r="B81" s="433" t="s">
        <v>76</v>
      </c>
      <c r="C81" s="433"/>
      <c r="D81" s="433"/>
      <c r="E81" s="433"/>
      <c r="F81" s="374"/>
      <c r="G81" s="374"/>
      <c r="H81" s="375"/>
      <c r="I81" s="280"/>
      <c r="J81" s="280"/>
      <c r="K81" s="257"/>
      <c r="L81" s="53" t="str">
        <f>IF(F81=1,0,IF(H81=1,10,IF(G81=1,5,"Not Observed")))</f>
        <v>Not Observed</v>
      </c>
      <c r="M81" s="35">
        <f>IF(AND(F81="",G81="",H81=""),10,L81)</f>
        <v>10</v>
      </c>
      <c r="N81" s="35" t="str">
        <f t="shared" si="11"/>
        <v>Yes</v>
      </c>
      <c r="O81" s="359" t="str">
        <f>IF(L81=10,"Fully Met",IF(L81=5,"Partially met",IF(L81=0,"Not Met","Not Observed")))</f>
        <v>Not Observed</v>
      </c>
    </row>
    <row r="82" spans="1:15" s="34" customFormat="1" ht="17.45" customHeight="1" x14ac:dyDescent="0.25">
      <c r="A82" s="276">
        <v>4.3</v>
      </c>
      <c r="B82" s="433" t="s">
        <v>77</v>
      </c>
      <c r="C82" s="433"/>
      <c r="D82" s="433"/>
      <c r="E82" s="433"/>
      <c r="F82" s="374"/>
      <c r="G82" s="374"/>
      <c r="H82" s="375"/>
      <c r="I82" s="280"/>
      <c r="J82" s="280"/>
      <c r="K82" s="257"/>
      <c r="L82" s="53" t="str">
        <f>IF(F82=1,0,IF(H82=1,20,IF(G82=1,10,"Not Observed")))</f>
        <v>Not Observed</v>
      </c>
      <c r="M82" s="35">
        <f t="shared" ref="M82:M95" si="12">IF(AND(F82="",G82="",H82=""),20,L82)</f>
        <v>20</v>
      </c>
      <c r="N82" s="35" t="str">
        <f t="shared" si="11"/>
        <v>Yes</v>
      </c>
      <c r="O82" s="359" t="str">
        <f>IF(L82=20,"Fully Met",IF(L82=10,"Partially met",IF(L82=0,"Not Met","Not Observed")))</f>
        <v>Not Observed</v>
      </c>
    </row>
    <row r="83" spans="1:15" s="34" customFormat="1" ht="17.45" customHeight="1" x14ac:dyDescent="0.25">
      <c r="A83" s="276">
        <v>4.4000000000000004</v>
      </c>
      <c r="B83" s="433" t="s">
        <v>415</v>
      </c>
      <c r="C83" s="433"/>
      <c r="D83" s="433"/>
      <c r="E83" s="433"/>
      <c r="F83" s="374"/>
      <c r="G83" s="374"/>
      <c r="H83" s="375"/>
      <c r="I83" s="280"/>
      <c r="J83" s="280"/>
      <c r="K83" s="257"/>
      <c r="L83" s="53" t="str">
        <f t="shared" ref="L83:L88" si="13">IF(F83=1,0,IF(H83=1,10,IF(G83=1,5,"Not Observed")))</f>
        <v>Not Observed</v>
      </c>
      <c r="M83" s="35">
        <f t="shared" ref="M83:M88" si="14">IF(AND(F83="",G83="",H83=""),10,L83)</f>
        <v>10</v>
      </c>
      <c r="N83" s="46" t="str">
        <f t="shared" si="11"/>
        <v>Yes</v>
      </c>
      <c r="O83" s="359" t="str">
        <f>IF(L83=10,"Fully Met",IF(L83=5,"Partially met",IF(L83=0,"Not Met","Not Observed")))</f>
        <v>Not Observed</v>
      </c>
    </row>
    <row r="84" spans="1:15" s="34" customFormat="1" ht="17.45" customHeight="1" x14ac:dyDescent="0.25">
      <c r="A84" s="276">
        <v>4.5</v>
      </c>
      <c r="B84" s="433" t="s">
        <v>79</v>
      </c>
      <c r="C84" s="433"/>
      <c r="D84" s="433"/>
      <c r="E84" s="433"/>
      <c r="F84" s="374"/>
      <c r="G84" s="374"/>
      <c r="H84" s="375"/>
      <c r="I84" s="280"/>
      <c r="J84" s="280"/>
      <c r="K84" s="257"/>
      <c r="L84" s="53" t="str">
        <f t="shared" si="13"/>
        <v>Not Observed</v>
      </c>
      <c r="M84" s="35">
        <f t="shared" si="14"/>
        <v>10</v>
      </c>
      <c r="N84" s="46" t="str">
        <f t="shared" si="11"/>
        <v>Yes</v>
      </c>
      <c r="O84" s="359" t="str">
        <f t="shared" ref="O84:O88" si="15">IF(L84=10,"Fully Met",IF(L84=5,"Partially met",IF(L84=0,"Not Met","Not Observed")))</f>
        <v>Not Observed</v>
      </c>
    </row>
    <row r="85" spans="1:15" s="34" customFormat="1" ht="17.45" customHeight="1" x14ac:dyDescent="0.25">
      <c r="A85" s="276">
        <v>4.5999999999999996</v>
      </c>
      <c r="B85" s="433" t="s">
        <v>80</v>
      </c>
      <c r="C85" s="433"/>
      <c r="D85" s="433"/>
      <c r="E85" s="433"/>
      <c r="F85" s="374"/>
      <c r="G85" s="374"/>
      <c r="H85" s="375"/>
      <c r="I85" s="280"/>
      <c r="J85" s="280"/>
      <c r="K85" s="257"/>
      <c r="L85" s="53" t="str">
        <f t="shared" si="13"/>
        <v>Not Observed</v>
      </c>
      <c r="M85" s="35">
        <f t="shared" si="14"/>
        <v>10</v>
      </c>
      <c r="N85" s="46" t="str">
        <f t="shared" si="11"/>
        <v>Yes</v>
      </c>
      <c r="O85" s="359" t="str">
        <f t="shared" si="15"/>
        <v>Not Observed</v>
      </c>
    </row>
    <row r="86" spans="1:15" s="34" customFormat="1" ht="17.45" customHeight="1" x14ac:dyDescent="0.25">
      <c r="A86" s="276">
        <v>4.7</v>
      </c>
      <c r="B86" s="433" t="s">
        <v>81</v>
      </c>
      <c r="C86" s="433"/>
      <c r="D86" s="433"/>
      <c r="E86" s="433"/>
      <c r="F86" s="374"/>
      <c r="G86" s="374"/>
      <c r="H86" s="375"/>
      <c r="I86" s="280"/>
      <c r="J86" s="280"/>
      <c r="K86" s="257"/>
      <c r="L86" s="53" t="str">
        <f t="shared" si="13"/>
        <v>Not Observed</v>
      </c>
      <c r="M86" s="35">
        <f t="shared" si="14"/>
        <v>10</v>
      </c>
      <c r="N86" s="46" t="str">
        <f t="shared" si="11"/>
        <v>Yes</v>
      </c>
      <c r="O86" s="359" t="str">
        <f t="shared" si="15"/>
        <v>Not Observed</v>
      </c>
    </row>
    <row r="87" spans="1:15" s="34" customFormat="1" ht="17.45" customHeight="1" x14ac:dyDescent="0.25">
      <c r="A87" s="276">
        <v>4.8</v>
      </c>
      <c r="B87" s="433" t="s">
        <v>416</v>
      </c>
      <c r="C87" s="433"/>
      <c r="D87" s="433"/>
      <c r="E87" s="433"/>
      <c r="F87" s="374"/>
      <c r="G87" s="374"/>
      <c r="H87" s="375"/>
      <c r="I87" s="280"/>
      <c r="J87" s="280"/>
      <c r="K87" s="257"/>
      <c r="L87" s="53" t="str">
        <f t="shared" si="13"/>
        <v>Not Observed</v>
      </c>
      <c r="M87" s="35">
        <f t="shared" si="14"/>
        <v>10</v>
      </c>
      <c r="N87" s="46" t="str">
        <f t="shared" si="11"/>
        <v>Yes</v>
      </c>
      <c r="O87" s="359" t="str">
        <f t="shared" si="15"/>
        <v>Not Observed</v>
      </c>
    </row>
    <row r="88" spans="1:15" s="359" customFormat="1" ht="17.45" customHeight="1" x14ac:dyDescent="0.25">
      <c r="A88" s="276">
        <v>4.9000000000000004</v>
      </c>
      <c r="B88" s="463" t="s">
        <v>451</v>
      </c>
      <c r="C88" s="464"/>
      <c r="D88" s="464"/>
      <c r="E88" s="465"/>
      <c r="F88" s="376"/>
      <c r="G88" s="376"/>
      <c r="H88" s="377"/>
      <c r="I88" s="377"/>
      <c r="J88" s="377"/>
      <c r="K88" s="257"/>
      <c r="L88" s="53" t="str">
        <f t="shared" si="13"/>
        <v>Not Observed</v>
      </c>
      <c r="M88" s="35">
        <f t="shared" si="14"/>
        <v>10</v>
      </c>
      <c r="N88" s="46" t="str">
        <f t="shared" si="11"/>
        <v>Yes</v>
      </c>
      <c r="O88" s="359" t="str">
        <f t="shared" si="15"/>
        <v>Not Observed</v>
      </c>
    </row>
    <row r="89" spans="1:15" s="34" customFormat="1" ht="17.45" customHeight="1" x14ac:dyDescent="0.25">
      <c r="A89" s="278">
        <v>4.0999999999999996</v>
      </c>
      <c r="B89" s="433" t="s">
        <v>84</v>
      </c>
      <c r="C89" s="433"/>
      <c r="D89" s="433"/>
      <c r="E89" s="433"/>
      <c r="F89" s="374"/>
      <c r="G89" s="374"/>
      <c r="H89" s="375"/>
      <c r="I89" s="280"/>
      <c r="J89" s="280"/>
      <c r="K89" s="257"/>
      <c r="L89" s="53" t="str">
        <f>IF(F89=1,0,IF(H89=1,20,IF(G89=1,10,"Not Observed")))</f>
        <v>Not Observed</v>
      </c>
      <c r="M89" s="35">
        <f t="shared" si="12"/>
        <v>20</v>
      </c>
      <c r="N89" s="46" t="str">
        <f t="shared" si="11"/>
        <v>Yes</v>
      </c>
      <c r="O89" s="359" t="str">
        <f>IF(L89=20,"Fully Met",IF(L89=10,"Partially met",IF(L89=0,"Not Met","Not Observed")))</f>
        <v>Not Observed</v>
      </c>
    </row>
    <row r="90" spans="1:15" s="34" customFormat="1" ht="17.45" customHeight="1" x14ac:dyDescent="0.25">
      <c r="A90" s="276">
        <v>4.1100000000000003</v>
      </c>
      <c r="B90" s="433" t="s">
        <v>85</v>
      </c>
      <c r="C90" s="433"/>
      <c r="D90" s="433"/>
      <c r="E90" s="433"/>
      <c r="F90" s="374"/>
      <c r="G90" s="374"/>
      <c r="H90" s="375"/>
      <c r="I90" s="280"/>
      <c r="J90" s="280"/>
      <c r="K90" s="257"/>
      <c r="L90" s="53" t="str">
        <f>IF(F90=1,0,IF(H90=1,10,IF(G90=1,5,"Not Observed")))</f>
        <v>Not Observed</v>
      </c>
      <c r="M90" s="35">
        <f>IF(AND(F90="",G90="",H90=""),10,L90)</f>
        <v>10</v>
      </c>
      <c r="N90" s="46" t="str">
        <f t="shared" si="11"/>
        <v>Yes</v>
      </c>
      <c r="O90" s="359" t="str">
        <f>IF(L90=10,"Fully Met",IF(L90=5,"Partially met",IF(L90=0,"Not Met","Not Observed")))</f>
        <v>Not Observed</v>
      </c>
    </row>
    <row r="91" spans="1:15" s="34" customFormat="1" ht="29.25" customHeight="1" x14ac:dyDescent="0.25">
      <c r="A91" s="276">
        <v>4.12</v>
      </c>
      <c r="B91" s="433" t="s">
        <v>86</v>
      </c>
      <c r="C91" s="433"/>
      <c r="D91" s="433"/>
      <c r="E91" s="433"/>
      <c r="F91" s="374"/>
      <c r="G91" s="374"/>
      <c r="H91" s="375"/>
      <c r="I91" s="280"/>
      <c r="J91" s="280"/>
      <c r="K91" s="257"/>
      <c r="L91" s="53" t="str">
        <f>IF(F91=1,0,IF(H91=1,20,IF(G91=1,10,"Not Observed")))</f>
        <v>Not Observed</v>
      </c>
      <c r="M91" s="35">
        <f t="shared" si="12"/>
        <v>20</v>
      </c>
      <c r="N91" s="46" t="str">
        <f t="shared" si="11"/>
        <v>Yes</v>
      </c>
      <c r="O91" s="359" t="str">
        <f>IF(L91=20,"Fully Met",IF(L91=10,"Partially met",IF(L91=0,"Not Met","Not Observed")))</f>
        <v>Not Observed</v>
      </c>
    </row>
    <row r="92" spans="1:15" s="34" customFormat="1" ht="17.45" customHeight="1" x14ac:dyDescent="0.25">
      <c r="A92" s="278">
        <v>4.13</v>
      </c>
      <c r="B92" s="433" t="s">
        <v>87</v>
      </c>
      <c r="C92" s="433"/>
      <c r="D92" s="433"/>
      <c r="E92" s="433"/>
      <c r="F92" s="374"/>
      <c r="G92" s="374"/>
      <c r="H92" s="375"/>
      <c r="I92" s="280"/>
      <c r="J92" s="280"/>
      <c r="K92" s="257"/>
      <c r="L92" s="53" t="str">
        <f>IF(F92=1,0,IF(H92=1,10,IF(G92=1,5,"Not Observed")))</f>
        <v>Not Observed</v>
      </c>
      <c r="M92" s="35">
        <f>IF(AND(F92="",G92="",H92=""),10,L92)</f>
        <v>10</v>
      </c>
      <c r="N92" s="46" t="str">
        <f t="shared" si="11"/>
        <v>Yes</v>
      </c>
      <c r="O92" s="352" t="str">
        <f t="shared" ref="O92:O99" si="16">IF(L92=10,"Fully Met",IF(L92=5,"Partially met",IF(L92=0,"Not Met","Not Observed")))</f>
        <v>Not Observed</v>
      </c>
    </row>
    <row r="93" spans="1:15" s="34" customFormat="1" ht="17.45" customHeight="1" x14ac:dyDescent="0.25">
      <c r="A93" s="276">
        <v>4.1399999999999997</v>
      </c>
      <c r="B93" s="433" t="s">
        <v>88</v>
      </c>
      <c r="C93" s="433"/>
      <c r="D93" s="433"/>
      <c r="E93" s="433"/>
      <c r="F93" s="374"/>
      <c r="G93" s="374"/>
      <c r="H93" s="375"/>
      <c r="I93" s="280"/>
      <c r="J93" s="280"/>
      <c r="K93" s="257"/>
      <c r="L93" s="53" t="str">
        <f>IF(F93=1,0,IF(H93=1,20,IF(G93=1,10,"Not Observed")))</f>
        <v>Not Observed</v>
      </c>
      <c r="M93" s="35">
        <f t="shared" si="12"/>
        <v>20</v>
      </c>
      <c r="N93" s="46" t="str">
        <f t="shared" si="11"/>
        <v>Yes</v>
      </c>
      <c r="O93" s="352" t="str">
        <f>IF(L93=20,"Fully Met",IF(L93=10,"Partially met",IF(L93=0,"Not Met","Not Observed")))</f>
        <v>Not Observed</v>
      </c>
    </row>
    <row r="94" spans="1:15" s="34" customFormat="1" ht="17.45" customHeight="1" x14ac:dyDescent="0.25">
      <c r="A94" s="276">
        <v>4.1500000000000004</v>
      </c>
      <c r="B94" s="433" t="s">
        <v>89</v>
      </c>
      <c r="C94" s="433"/>
      <c r="D94" s="433"/>
      <c r="E94" s="433"/>
      <c r="F94" s="374"/>
      <c r="G94" s="374"/>
      <c r="H94" s="375"/>
      <c r="I94" s="280"/>
      <c r="J94" s="280"/>
      <c r="K94" s="257"/>
      <c r="L94" s="53" t="str">
        <f>IF(F94=1,0,IF(H94=1,10,IF(G94=1,5,"Not Observed")))</f>
        <v>Not Observed</v>
      </c>
      <c r="M94" s="35">
        <f>IF(AND(F94="",G94="",H94=""),10,L94)</f>
        <v>10</v>
      </c>
      <c r="N94" s="46" t="str">
        <f t="shared" si="11"/>
        <v>Yes</v>
      </c>
      <c r="O94" s="352" t="str">
        <f t="shared" si="16"/>
        <v>Not Observed</v>
      </c>
    </row>
    <row r="95" spans="1:15" s="34" customFormat="1" ht="29.25" customHeight="1" x14ac:dyDescent="0.25">
      <c r="A95" s="278">
        <v>4.16</v>
      </c>
      <c r="B95" s="433" t="s">
        <v>90</v>
      </c>
      <c r="C95" s="433"/>
      <c r="D95" s="433"/>
      <c r="E95" s="433"/>
      <c r="F95" s="374"/>
      <c r="G95" s="374"/>
      <c r="H95" s="375"/>
      <c r="I95" s="280"/>
      <c r="J95" s="280"/>
      <c r="K95" s="257"/>
      <c r="L95" s="53" t="str">
        <f>IF(F95=1,0,IF(H95=1,20,IF(G95=1,10,"Not Observed")))</f>
        <v>Not Observed</v>
      </c>
      <c r="M95" s="35">
        <f t="shared" si="12"/>
        <v>20</v>
      </c>
      <c r="N95" s="46" t="str">
        <f t="shared" si="11"/>
        <v>Yes</v>
      </c>
      <c r="O95" s="352" t="str">
        <f>IF(L95=20,"Fully Met",IF(L95=10,"Partially met",IF(L95=0,"Not Met","Not Observed")))</f>
        <v>Not Observed</v>
      </c>
    </row>
    <row r="96" spans="1:15" s="34" customFormat="1" ht="17.45" customHeight="1" x14ac:dyDescent="0.25">
      <c r="A96" s="276">
        <v>4.17</v>
      </c>
      <c r="B96" s="433" t="s">
        <v>91</v>
      </c>
      <c r="C96" s="433"/>
      <c r="D96" s="433"/>
      <c r="E96" s="433"/>
      <c r="F96" s="374"/>
      <c r="G96" s="374"/>
      <c r="H96" s="375"/>
      <c r="I96" s="280"/>
      <c r="J96" s="280"/>
      <c r="K96" s="257"/>
      <c r="L96" s="53" t="str">
        <f>IF(F96=1,0,IF(H96=1,10,IF(G96=1,5,"Not Observed")))</f>
        <v>Not Observed</v>
      </c>
      <c r="M96" s="35">
        <f>IF(AND(F96="",G96="",H96=""),10,L96)</f>
        <v>10</v>
      </c>
      <c r="N96" s="46" t="str">
        <f t="shared" si="11"/>
        <v>Yes</v>
      </c>
      <c r="O96" s="352" t="str">
        <f t="shared" si="16"/>
        <v>Not Observed</v>
      </c>
    </row>
    <row r="97" spans="1:15" s="34" customFormat="1" ht="17.45" customHeight="1" x14ac:dyDescent="0.25">
      <c r="A97" s="278">
        <v>4.18</v>
      </c>
      <c r="B97" s="433" t="s">
        <v>92</v>
      </c>
      <c r="C97" s="433"/>
      <c r="D97" s="433"/>
      <c r="E97" s="433"/>
      <c r="F97" s="374"/>
      <c r="G97" s="374"/>
      <c r="H97" s="375"/>
      <c r="I97" s="280"/>
      <c r="J97" s="280"/>
      <c r="K97" s="257"/>
      <c r="L97" s="53" t="str">
        <f>IF(F97=1,0,IF(H97=1,30,IF(G97=1,15,"Not Observed")))</f>
        <v>Not Observed</v>
      </c>
      <c r="M97" s="35">
        <f>IF(AND(F97="",G97="",H97=""),30,L97)</f>
        <v>30</v>
      </c>
      <c r="N97" s="46" t="str">
        <f t="shared" si="11"/>
        <v>Yes</v>
      </c>
      <c r="O97" s="352" t="str">
        <f>IF(L97=30,"Fully Met",IF(L97=15,"Partially met",IF(L97=0,"Not Met","Not Observed")))</f>
        <v>Not Observed</v>
      </c>
    </row>
    <row r="98" spans="1:15" s="34" customFormat="1" ht="17.45" customHeight="1" x14ac:dyDescent="0.25">
      <c r="A98" s="276">
        <v>4.1900000000000004</v>
      </c>
      <c r="B98" s="433" t="s">
        <v>93</v>
      </c>
      <c r="C98" s="433"/>
      <c r="D98" s="433"/>
      <c r="E98" s="433"/>
      <c r="F98" s="374"/>
      <c r="G98" s="374"/>
      <c r="H98" s="375"/>
      <c r="I98" s="280"/>
      <c r="J98" s="280"/>
      <c r="K98" s="257"/>
      <c r="L98" s="53" t="str">
        <f>IF(F98=1,0,IF(H98=1,30,IF(G98=1,15,"Not Observed")))</f>
        <v>Not Observed</v>
      </c>
      <c r="M98" s="35">
        <f>IF(AND(F98="",G98="",H98=""),30,L98)</f>
        <v>30</v>
      </c>
      <c r="N98" s="35" t="str">
        <f t="shared" si="11"/>
        <v>Yes</v>
      </c>
      <c r="O98" s="352" t="str">
        <f>IF(L98=30,"Fully Met",IF(L98=15,"Partially met",IF(L98=0,"Not Met","Not Observed")))</f>
        <v>Not Observed</v>
      </c>
    </row>
    <row r="99" spans="1:15" s="202" customFormat="1" ht="38.25" customHeight="1" x14ac:dyDescent="0.25">
      <c r="A99" s="278">
        <v>4.2</v>
      </c>
      <c r="B99" s="434" t="s">
        <v>94</v>
      </c>
      <c r="C99" s="434"/>
      <c r="D99" s="434"/>
      <c r="E99" s="434"/>
      <c r="F99" s="374"/>
      <c r="G99" s="374"/>
      <c r="H99" s="375"/>
      <c r="I99" s="280"/>
      <c r="J99" s="280"/>
      <c r="K99" s="257"/>
      <c r="L99" s="53" t="str">
        <f>IF(F99=1,0,IF(H99=1,10,IF(G99=1,5,"Not Observed")))</f>
        <v>Not Observed</v>
      </c>
      <c r="M99" s="35">
        <f>IF(AND(F99="",G99="",H99=""),10,L99)</f>
        <v>10</v>
      </c>
      <c r="N99" s="35" t="str">
        <f t="shared" si="11"/>
        <v>Yes</v>
      </c>
      <c r="O99" s="352" t="str">
        <f t="shared" si="16"/>
        <v>Not Observed</v>
      </c>
    </row>
    <row r="100" spans="1:15" s="34" customFormat="1" ht="15.75" customHeight="1" x14ac:dyDescent="0.25">
      <c r="A100" s="436" t="s">
        <v>95</v>
      </c>
      <c r="B100" s="436"/>
      <c r="C100" s="436"/>
      <c r="D100" s="436"/>
      <c r="E100" s="436"/>
      <c r="F100" s="436"/>
      <c r="G100" s="436"/>
      <c r="H100" s="436"/>
      <c r="I100" s="436"/>
      <c r="J100" s="436"/>
      <c r="K100" s="264"/>
      <c r="L100" s="53"/>
      <c r="M100" s="34">
        <f>COUNTIF(L80:L99,"Not Observed")*10</f>
        <v>200</v>
      </c>
      <c r="N100" s="35"/>
    </row>
    <row r="101" spans="1:15" s="34" customFormat="1" ht="75.75" customHeight="1" x14ac:dyDescent="0.25">
      <c r="A101" s="438"/>
      <c r="B101" s="438"/>
      <c r="C101" s="438"/>
      <c r="D101" s="438"/>
      <c r="E101" s="438"/>
      <c r="F101" s="438"/>
      <c r="G101" s="438"/>
      <c r="H101" s="438"/>
      <c r="I101" s="438"/>
      <c r="J101" s="438"/>
      <c r="K101" s="256"/>
      <c r="L101" s="56">
        <f>SUM(L80:L99)/(290-M100)</f>
        <v>0</v>
      </c>
      <c r="M101" s="419">
        <f>SUM(M80:M99)/290</f>
        <v>1</v>
      </c>
      <c r="N101" s="35"/>
    </row>
    <row r="103" spans="1:15" ht="18" customHeight="1" x14ac:dyDescent="0.25">
      <c r="A103" s="439" t="s">
        <v>337</v>
      </c>
      <c r="B103" s="439"/>
      <c r="C103" s="439"/>
      <c r="D103" s="439"/>
      <c r="E103" s="439"/>
      <c r="F103" s="439"/>
      <c r="G103" s="439"/>
      <c r="H103" s="439"/>
      <c r="I103" s="439"/>
      <c r="J103" s="439"/>
      <c r="K103" s="267"/>
      <c r="M103" s="35"/>
      <c r="N103" s="35" t="str">
        <f>IF(H103&gt;0,"No","Yes")</f>
        <v>Yes</v>
      </c>
      <c r="O103" s="202"/>
    </row>
    <row r="104" spans="1:15" ht="15.75" customHeight="1" x14ac:dyDescent="0.25">
      <c r="A104" s="436" t="s">
        <v>2</v>
      </c>
      <c r="B104" s="436" t="s">
        <v>0</v>
      </c>
      <c r="C104" s="436"/>
      <c r="D104" s="436"/>
      <c r="E104" s="436"/>
      <c r="F104" s="436" t="s">
        <v>1</v>
      </c>
      <c r="G104" s="436"/>
      <c r="H104" s="436"/>
      <c r="I104" s="436"/>
      <c r="J104" s="436"/>
      <c r="K104" s="264"/>
      <c r="M104" s="35"/>
      <c r="N104" s="35" t="str">
        <f>IF(H104&gt;0,"No","Yes")</f>
        <v>Yes</v>
      </c>
      <c r="O104" s="202"/>
    </row>
    <row r="105" spans="1:15" ht="30" x14ac:dyDescent="0.25">
      <c r="A105" s="436"/>
      <c r="B105" s="436"/>
      <c r="C105" s="436"/>
      <c r="D105" s="436"/>
      <c r="E105" s="436"/>
      <c r="F105" s="271" t="s">
        <v>32</v>
      </c>
      <c r="G105" s="272" t="s">
        <v>34</v>
      </c>
      <c r="H105" s="273" t="s">
        <v>33</v>
      </c>
      <c r="I105" s="279" t="s">
        <v>386</v>
      </c>
      <c r="J105" s="279" t="s">
        <v>387</v>
      </c>
      <c r="K105" s="265"/>
      <c r="M105" s="35"/>
      <c r="N105" s="35" t="str">
        <f>IF(H105&gt;0,"No","Yes")</f>
        <v>No</v>
      </c>
      <c r="O105" s="202"/>
    </row>
    <row r="106" spans="1:15" ht="33.75" customHeight="1" x14ac:dyDescent="0.25">
      <c r="A106" s="432" t="s">
        <v>329</v>
      </c>
      <c r="B106" s="432"/>
      <c r="C106" s="432"/>
      <c r="D106" s="432"/>
      <c r="E106" s="432"/>
      <c r="F106" s="274" t="s">
        <v>52</v>
      </c>
      <c r="G106" s="275">
        <v>0.75</v>
      </c>
      <c r="H106" s="275">
        <v>1</v>
      </c>
      <c r="I106" s="275"/>
      <c r="J106" s="282"/>
      <c r="K106" s="254"/>
      <c r="M106" s="35"/>
      <c r="N106" s="35"/>
      <c r="O106" s="202"/>
    </row>
    <row r="107" spans="1:15" ht="42" customHeight="1" x14ac:dyDescent="0.25">
      <c r="A107" s="276">
        <v>5.0999999999999996</v>
      </c>
      <c r="B107" s="433" t="s">
        <v>338</v>
      </c>
      <c r="C107" s="433"/>
      <c r="D107" s="433"/>
      <c r="E107" s="433"/>
      <c r="F107" s="362"/>
      <c r="G107" s="362"/>
      <c r="H107" s="361"/>
      <c r="I107" s="280"/>
      <c r="J107" s="280"/>
      <c r="K107" s="257"/>
      <c r="L107" s="53" t="str">
        <f t="shared" ref="L107:L113" si="17">IF(F107=1,0,IF(H107=1,20,IF(G107=1,10,"Not Observed")))</f>
        <v>Not Observed</v>
      </c>
      <c r="M107" s="35">
        <f>IF(AND(F107="",G107="",H107=""),20,L107)</f>
        <v>20</v>
      </c>
      <c r="N107" s="35" t="str">
        <f t="shared" ref="N107:N113" si="18">IF(H107&gt;0,"No","Yes")</f>
        <v>Yes</v>
      </c>
      <c r="O107" s="202" t="str">
        <f>IF(L107=20,"Fully Met",IF(L107=10,"Partially met",IF(L107=0,"Not Met","Not Observed")))</f>
        <v>Not Observed</v>
      </c>
    </row>
    <row r="108" spans="1:15" ht="15.75" customHeight="1" x14ac:dyDescent="0.25">
      <c r="A108" s="276">
        <v>5.2</v>
      </c>
      <c r="B108" s="433" t="s">
        <v>339</v>
      </c>
      <c r="C108" s="433"/>
      <c r="D108" s="433"/>
      <c r="E108" s="433"/>
      <c r="F108" s="362"/>
      <c r="G108" s="376"/>
      <c r="H108" s="375"/>
      <c r="I108" s="280"/>
      <c r="J108" s="280"/>
      <c r="K108" s="257"/>
      <c r="L108" s="53" t="str">
        <f t="shared" si="17"/>
        <v>Not Observed</v>
      </c>
      <c r="M108" s="35">
        <f t="shared" ref="M108:M113" si="19">IF(AND(F108="",G108="",H108=""),20,L108)</f>
        <v>20</v>
      </c>
      <c r="N108" s="35" t="str">
        <f t="shared" si="18"/>
        <v>Yes</v>
      </c>
      <c r="O108" s="359" t="str">
        <f t="shared" ref="O108:O113" si="20">IF(L108=20,"Fully Met",IF(L108=10,"Partially met",IF(L108=0,"Not Met","Not Observed")))</f>
        <v>Not Observed</v>
      </c>
    </row>
    <row r="109" spans="1:15" ht="16.5" customHeight="1" x14ac:dyDescent="0.25">
      <c r="A109" s="276">
        <v>5.3</v>
      </c>
      <c r="B109" s="433" t="s">
        <v>340</v>
      </c>
      <c r="C109" s="433"/>
      <c r="D109" s="433"/>
      <c r="E109" s="433"/>
      <c r="F109" s="362"/>
      <c r="G109" s="376"/>
      <c r="H109" s="375"/>
      <c r="I109" s="280"/>
      <c r="J109" s="280"/>
      <c r="K109" s="257"/>
      <c r="L109" s="53" t="str">
        <f t="shared" si="17"/>
        <v>Not Observed</v>
      </c>
      <c r="M109" s="35">
        <f t="shared" si="19"/>
        <v>20</v>
      </c>
      <c r="N109" s="35" t="str">
        <f t="shared" si="18"/>
        <v>Yes</v>
      </c>
      <c r="O109" s="359" t="str">
        <f t="shared" si="20"/>
        <v>Not Observed</v>
      </c>
    </row>
    <row r="110" spans="1:15" ht="15.75" customHeight="1" x14ac:dyDescent="0.25">
      <c r="A110" s="276">
        <v>5.4</v>
      </c>
      <c r="B110" s="433" t="s">
        <v>341</v>
      </c>
      <c r="C110" s="433"/>
      <c r="D110" s="433"/>
      <c r="E110" s="433"/>
      <c r="F110" s="362"/>
      <c r="G110" s="376"/>
      <c r="H110" s="375"/>
      <c r="I110" s="280"/>
      <c r="J110" s="280"/>
      <c r="K110" s="257"/>
      <c r="L110" s="53" t="str">
        <f t="shared" si="17"/>
        <v>Not Observed</v>
      </c>
      <c r="M110" s="35">
        <f t="shared" si="19"/>
        <v>20</v>
      </c>
      <c r="N110" s="46" t="str">
        <f t="shared" si="18"/>
        <v>Yes</v>
      </c>
      <c r="O110" s="359" t="str">
        <f t="shared" si="20"/>
        <v>Not Observed</v>
      </c>
    </row>
    <row r="111" spans="1:15" ht="27.75" customHeight="1" x14ac:dyDescent="0.25">
      <c r="A111" s="276">
        <v>5.5</v>
      </c>
      <c r="B111" s="433" t="s">
        <v>395</v>
      </c>
      <c r="C111" s="433"/>
      <c r="D111" s="433"/>
      <c r="E111" s="433"/>
      <c r="F111" s="362"/>
      <c r="G111" s="376"/>
      <c r="H111" s="375"/>
      <c r="I111" s="280"/>
      <c r="J111" s="280"/>
      <c r="K111" s="257"/>
      <c r="L111" s="53" t="str">
        <f t="shared" si="17"/>
        <v>Not Observed</v>
      </c>
      <c r="M111" s="35">
        <f t="shared" si="19"/>
        <v>20</v>
      </c>
      <c r="N111" s="46" t="str">
        <f t="shared" si="18"/>
        <v>Yes</v>
      </c>
      <c r="O111" s="359" t="str">
        <f t="shared" si="20"/>
        <v>Not Observed</v>
      </c>
    </row>
    <row r="112" spans="1:15" ht="27.75" customHeight="1" x14ac:dyDescent="0.25">
      <c r="A112" s="276">
        <v>5.6</v>
      </c>
      <c r="B112" s="433" t="s">
        <v>343</v>
      </c>
      <c r="C112" s="433"/>
      <c r="D112" s="433"/>
      <c r="E112" s="433"/>
      <c r="F112" s="362"/>
      <c r="G112" s="376"/>
      <c r="H112" s="375"/>
      <c r="I112" s="280"/>
      <c r="J112" s="280"/>
      <c r="K112" s="257"/>
      <c r="L112" s="53" t="str">
        <f t="shared" si="17"/>
        <v>Not Observed</v>
      </c>
      <c r="M112" s="35">
        <f t="shared" si="19"/>
        <v>20</v>
      </c>
      <c r="N112" s="46" t="str">
        <f t="shared" si="18"/>
        <v>Yes</v>
      </c>
      <c r="O112" s="359" t="str">
        <f t="shared" si="20"/>
        <v>Not Observed</v>
      </c>
    </row>
    <row r="113" spans="1:21" ht="15" customHeight="1" x14ac:dyDescent="0.25">
      <c r="A113" s="276">
        <v>5.7</v>
      </c>
      <c r="B113" s="477" t="s">
        <v>344</v>
      </c>
      <c r="C113" s="477"/>
      <c r="D113" s="477"/>
      <c r="E113" s="477"/>
      <c r="F113" s="362"/>
      <c r="G113" s="376"/>
      <c r="H113" s="375"/>
      <c r="I113" s="280"/>
      <c r="J113" s="280"/>
      <c r="K113" s="257"/>
      <c r="L113" s="53" t="str">
        <f t="shared" si="17"/>
        <v>Not Observed</v>
      </c>
      <c r="M113" s="35">
        <f t="shared" si="19"/>
        <v>20</v>
      </c>
      <c r="N113" s="46" t="str">
        <f t="shared" si="18"/>
        <v>Yes</v>
      </c>
      <c r="O113" s="359" t="str">
        <f t="shared" si="20"/>
        <v>Not Observed</v>
      </c>
    </row>
    <row r="114" spans="1:21" ht="15.75" customHeight="1" x14ac:dyDescent="0.25">
      <c r="A114" s="436" t="s">
        <v>95</v>
      </c>
      <c r="B114" s="436"/>
      <c r="C114" s="436"/>
      <c r="D114" s="436"/>
      <c r="E114" s="436"/>
      <c r="F114" s="436"/>
      <c r="G114" s="436"/>
      <c r="H114" s="436"/>
      <c r="I114" s="436"/>
      <c r="J114" s="436"/>
      <c r="K114" s="264"/>
      <c r="M114" s="202">
        <f>COUNTIF(L107:L113,"Not Observed")*20</f>
        <v>140</v>
      </c>
      <c r="N114" s="35"/>
      <c r="O114" s="202"/>
    </row>
    <row r="115" spans="1:21" ht="75.75" customHeight="1" x14ac:dyDescent="0.25">
      <c r="A115" s="438"/>
      <c r="B115" s="438"/>
      <c r="C115" s="438"/>
      <c r="D115" s="438"/>
      <c r="E115" s="438"/>
      <c r="F115" s="438"/>
      <c r="G115" s="438"/>
      <c r="H115" s="438"/>
      <c r="I115" s="438"/>
      <c r="J115" s="438"/>
      <c r="K115" s="256"/>
      <c r="L115" s="56" t="e">
        <f>SUM(L107:L113)/(140-M114)</f>
        <v>#DIV/0!</v>
      </c>
      <c r="M115" s="419">
        <f>SUM(M107:M113)/140</f>
        <v>1</v>
      </c>
      <c r="N115" s="35"/>
      <c r="O115" s="202"/>
    </row>
    <row r="116" spans="1:21" x14ac:dyDescent="0.25">
      <c r="K116" s="269"/>
    </row>
    <row r="117" spans="1:21" ht="18" customHeight="1" x14ac:dyDescent="0.25">
      <c r="A117" s="439" t="s">
        <v>418</v>
      </c>
      <c r="B117" s="439"/>
      <c r="C117" s="439"/>
      <c r="D117" s="439"/>
      <c r="E117" s="439"/>
      <c r="F117" s="439"/>
      <c r="G117" s="439"/>
      <c r="H117" s="439"/>
      <c r="I117" s="439"/>
      <c r="J117" s="439"/>
      <c r="K117" s="267"/>
      <c r="M117" s="35"/>
      <c r="N117" s="35" t="str">
        <f>IF(H117&gt;0,"No","Yes")</f>
        <v>Yes</v>
      </c>
      <c r="O117" s="202"/>
    </row>
    <row r="118" spans="1:21" x14ac:dyDescent="0.25">
      <c r="A118" s="436" t="s">
        <v>2</v>
      </c>
      <c r="B118" s="436" t="s">
        <v>0</v>
      </c>
      <c r="C118" s="436"/>
      <c r="D118" s="436"/>
      <c r="E118" s="436"/>
      <c r="F118" s="436" t="s">
        <v>1</v>
      </c>
      <c r="G118" s="436"/>
      <c r="H118" s="436"/>
      <c r="I118" s="263"/>
      <c r="J118" s="263"/>
      <c r="K118" s="264"/>
      <c r="M118" s="35"/>
      <c r="N118" s="35" t="str">
        <f>IF(H118&gt;0,"No","Yes")</f>
        <v>Yes</v>
      </c>
      <c r="O118" s="202"/>
    </row>
    <row r="119" spans="1:21" ht="30" x14ac:dyDescent="0.25">
      <c r="A119" s="436"/>
      <c r="B119" s="436"/>
      <c r="C119" s="436"/>
      <c r="D119" s="436"/>
      <c r="E119" s="436"/>
      <c r="F119" s="271" t="s">
        <v>32</v>
      </c>
      <c r="G119" s="272" t="s">
        <v>34</v>
      </c>
      <c r="H119" s="273" t="s">
        <v>33</v>
      </c>
      <c r="I119" s="279" t="s">
        <v>386</v>
      </c>
      <c r="J119" s="279" t="s">
        <v>387</v>
      </c>
      <c r="K119" s="265"/>
      <c r="M119" s="35"/>
      <c r="N119" s="35" t="str">
        <f>IF(H119&gt;0,"No","Yes")</f>
        <v>No</v>
      </c>
      <c r="O119" s="202"/>
    </row>
    <row r="120" spans="1:21" ht="34.5" customHeight="1" x14ac:dyDescent="0.25">
      <c r="A120" s="432" t="s">
        <v>329</v>
      </c>
      <c r="B120" s="432"/>
      <c r="C120" s="432"/>
      <c r="D120" s="432"/>
      <c r="E120" s="432"/>
      <c r="F120" s="274" t="s">
        <v>52</v>
      </c>
      <c r="G120" s="275">
        <v>0.75</v>
      </c>
      <c r="H120" s="275">
        <v>1</v>
      </c>
      <c r="I120" s="275"/>
      <c r="J120" s="275"/>
      <c r="K120" s="254"/>
      <c r="M120" s="35"/>
      <c r="N120" s="35"/>
      <c r="O120" s="202"/>
    </row>
    <row r="121" spans="1:21" ht="31.5" customHeight="1" x14ac:dyDescent="0.25">
      <c r="A121" s="276">
        <v>6.1</v>
      </c>
      <c r="B121" s="474" t="s">
        <v>421</v>
      </c>
      <c r="C121" s="475"/>
      <c r="D121" s="475"/>
      <c r="E121" s="476"/>
      <c r="F121" s="376"/>
      <c r="G121" s="376"/>
      <c r="H121" s="377"/>
      <c r="I121" s="280"/>
      <c r="J121" s="280"/>
      <c r="K121" s="257"/>
      <c r="L121" s="53" t="str">
        <f>IF(F121=1,0,IF(H121=1,20,IF(G121=1,10,"Not Observed")))</f>
        <v>Not Observed</v>
      </c>
      <c r="M121" s="35">
        <f>IF(AND(F121="",G121="",H121=""),20,L121)</f>
        <v>20</v>
      </c>
      <c r="N121" s="35" t="str">
        <f>IF(H121&gt;0,"No","Yes")</f>
        <v>Yes</v>
      </c>
      <c r="O121" s="202" t="str">
        <f>IF(L121=20,"Fully Met",IF(L121=10,"Partially met",IF(L121=0,"Not Met","Not Observed")))</f>
        <v>Not Observed</v>
      </c>
    </row>
    <row r="122" spans="1:21" s="359" customFormat="1" ht="18" customHeight="1" x14ac:dyDescent="0.25">
      <c r="A122" s="276">
        <v>6.2</v>
      </c>
      <c r="B122" s="474" t="s">
        <v>422</v>
      </c>
      <c r="C122" s="475"/>
      <c r="D122" s="475"/>
      <c r="E122" s="476"/>
      <c r="F122" s="376"/>
      <c r="G122" s="376"/>
      <c r="H122" s="377"/>
      <c r="I122" s="377"/>
      <c r="J122" s="377"/>
      <c r="K122" s="257"/>
      <c r="L122" s="53" t="str">
        <f>IF(F122=1,0,IF(H122=1,20,IF(G122=1,10,"Not Observed")))</f>
        <v>Not Observed</v>
      </c>
      <c r="M122" s="35">
        <f t="shared" ref="M122:M124" si="21">IF(AND(F122="",G122="",H122=""),20,L122)</f>
        <v>20</v>
      </c>
      <c r="N122" s="35" t="str">
        <f>IF(H122&gt;0,"No","Yes")</f>
        <v>Yes</v>
      </c>
      <c r="O122" s="359" t="str">
        <f t="shared" ref="O122:O124" si="22">IF(L122=20,"Fully Met",IF(L122=10,"Partially met",IF(L122=0,"Not Met","Not Observed")))</f>
        <v>Not Observed</v>
      </c>
    </row>
    <row r="123" spans="1:21" s="359" customFormat="1" ht="33" customHeight="1" x14ac:dyDescent="0.25">
      <c r="A123" s="276">
        <v>6.3</v>
      </c>
      <c r="B123" s="474" t="s">
        <v>424</v>
      </c>
      <c r="C123" s="475"/>
      <c r="D123" s="475"/>
      <c r="E123" s="476"/>
      <c r="F123" s="376"/>
      <c r="G123" s="376"/>
      <c r="H123" s="377"/>
      <c r="I123" s="377"/>
      <c r="J123" s="377"/>
      <c r="K123" s="257"/>
      <c r="L123" s="53" t="str">
        <f>IF(F123=1,0,IF(H123=1,20,IF(G123=1,10,"Not Observed")))</f>
        <v>Not Observed</v>
      </c>
      <c r="M123" s="35">
        <f t="shared" si="21"/>
        <v>20</v>
      </c>
      <c r="N123" s="35" t="str">
        <f>IF(H123&gt;0,"No","Yes")</f>
        <v>Yes</v>
      </c>
      <c r="O123" s="359" t="str">
        <f t="shared" si="22"/>
        <v>Not Observed</v>
      </c>
    </row>
    <row r="124" spans="1:21" ht="18" customHeight="1" x14ac:dyDescent="0.25">
      <c r="A124" s="276">
        <v>6.4</v>
      </c>
      <c r="B124" s="474" t="s">
        <v>423</v>
      </c>
      <c r="C124" s="475"/>
      <c r="D124" s="475"/>
      <c r="E124" s="476"/>
      <c r="F124" s="376"/>
      <c r="G124" s="376"/>
      <c r="H124" s="377"/>
      <c r="I124" s="280"/>
      <c r="J124" s="280"/>
      <c r="K124" s="257"/>
      <c r="L124" s="53" t="str">
        <f>IF(F124=1,0,IF(H124=1,20,IF(G124=1,10,"Not Observed")))</f>
        <v>Not Observed</v>
      </c>
      <c r="M124" s="35">
        <f t="shared" si="21"/>
        <v>20</v>
      </c>
      <c r="N124" s="35" t="str">
        <f>IF(H124&gt;0,"No","Yes")</f>
        <v>Yes</v>
      </c>
      <c r="O124" s="359" t="str">
        <f t="shared" si="22"/>
        <v>Not Observed</v>
      </c>
    </row>
    <row r="125" spans="1:21" ht="15.75" customHeight="1" x14ac:dyDescent="0.25">
      <c r="A125" s="436" t="s">
        <v>95</v>
      </c>
      <c r="B125" s="436"/>
      <c r="C125" s="436"/>
      <c r="D125" s="436"/>
      <c r="E125" s="436"/>
      <c r="F125" s="436"/>
      <c r="G125" s="436"/>
      <c r="H125" s="436"/>
      <c r="I125" s="436"/>
      <c r="J125" s="436"/>
      <c r="K125" s="264"/>
      <c r="M125" s="202">
        <f>COUNTIF(L121:L124,"Not Observed")*20</f>
        <v>80</v>
      </c>
      <c r="N125" s="35"/>
      <c r="O125" s="202"/>
    </row>
    <row r="126" spans="1:21" ht="77.45" customHeight="1" x14ac:dyDescent="0.25">
      <c r="A126" s="438"/>
      <c r="B126" s="438"/>
      <c r="C126" s="438"/>
      <c r="D126" s="438"/>
      <c r="E126" s="438"/>
      <c r="F126" s="438"/>
      <c r="G126" s="438"/>
      <c r="H126" s="438"/>
      <c r="I126" s="438"/>
      <c r="J126" s="438"/>
      <c r="K126" s="256"/>
      <c r="L126" s="56" t="e">
        <f>SUM(L121:L124)/(80-M125)</f>
        <v>#DIV/0!</v>
      </c>
      <c r="M126" s="419">
        <f>SUM(M121:M124)/80</f>
        <v>1</v>
      </c>
      <c r="N126" s="35"/>
      <c r="O126" s="202"/>
      <c r="S126" s="352"/>
      <c r="T126" s="352"/>
      <c r="U126" s="352"/>
    </row>
    <row r="128" spans="1:21" ht="17.45" customHeight="1" x14ac:dyDescent="0.25"/>
    <row r="131" spans="1:12" ht="14.45" customHeight="1" x14ac:dyDescent="0.25"/>
    <row r="132" spans="1:12" ht="29.45" customHeight="1" x14ac:dyDescent="0.25">
      <c r="L132" s="7"/>
    </row>
    <row r="133" spans="1:12" ht="31.9" customHeight="1" x14ac:dyDescent="0.25">
      <c r="L133" s="7"/>
    </row>
    <row r="134" spans="1:12" s="352" customFormat="1" ht="18" customHeight="1" x14ac:dyDescent="0.25">
      <c r="A134" s="8"/>
      <c r="B134" s="16"/>
      <c r="C134" s="16"/>
      <c r="D134" s="16"/>
      <c r="E134" s="16"/>
      <c r="F134" s="16"/>
      <c r="G134" s="16"/>
      <c r="H134" s="6"/>
      <c r="I134" s="6"/>
      <c r="J134" s="6"/>
      <c r="K134" s="6"/>
    </row>
    <row r="135" spans="1:12" s="352" customFormat="1" ht="28.9" customHeight="1" x14ac:dyDescent="0.25">
      <c r="A135" s="8"/>
      <c r="B135" s="16"/>
      <c r="C135" s="16"/>
      <c r="D135" s="16"/>
      <c r="E135" s="16"/>
      <c r="F135" s="16"/>
      <c r="G135" s="16"/>
      <c r="H135" s="6"/>
      <c r="I135" s="6"/>
      <c r="J135" s="6"/>
      <c r="K135" s="6"/>
    </row>
    <row r="136" spans="1:12" s="352" customFormat="1" ht="16.899999999999999" customHeight="1" x14ac:dyDescent="0.25">
      <c r="A136" s="8"/>
      <c r="B136" s="16"/>
      <c r="C136" s="16"/>
      <c r="D136" s="16"/>
      <c r="E136" s="16"/>
      <c r="F136" s="16"/>
      <c r="G136" s="16"/>
      <c r="H136" s="6"/>
      <c r="I136" s="6"/>
      <c r="J136" s="6"/>
      <c r="K136" s="6"/>
    </row>
    <row r="137" spans="1:12" s="352" customFormat="1" ht="31.9" customHeight="1" x14ac:dyDescent="0.25">
      <c r="A137" s="8"/>
      <c r="B137" s="16"/>
      <c r="C137" s="16"/>
      <c r="D137" s="16"/>
      <c r="E137" s="16"/>
      <c r="F137" s="16"/>
      <c r="G137" s="16"/>
      <c r="H137" s="6"/>
      <c r="I137" s="6"/>
      <c r="J137" s="6"/>
      <c r="K137" s="6"/>
    </row>
    <row r="138" spans="1:12" s="352" customFormat="1" ht="31.9" customHeight="1" x14ac:dyDescent="0.25">
      <c r="A138" s="8"/>
      <c r="B138" s="16"/>
      <c r="C138" s="16"/>
      <c r="D138" s="16"/>
      <c r="E138" s="16"/>
      <c r="F138" s="16"/>
      <c r="G138" s="16"/>
      <c r="H138" s="6"/>
      <c r="I138" s="6"/>
      <c r="J138" s="6"/>
      <c r="K138" s="6"/>
    </row>
    <row r="139" spans="1:12" s="352" customFormat="1" ht="31.9" customHeight="1" x14ac:dyDescent="0.25">
      <c r="A139" s="8"/>
      <c r="B139" s="16"/>
      <c r="C139" s="16"/>
      <c r="D139" s="16"/>
      <c r="E139" s="16"/>
      <c r="F139" s="16"/>
      <c r="G139" s="16"/>
      <c r="H139" s="6"/>
      <c r="I139" s="6"/>
      <c r="J139" s="6"/>
      <c r="K139" s="6"/>
    </row>
    <row r="140" spans="1:12" s="352" customFormat="1" ht="31.9" customHeight="1" x14ac:dyDescent="0.25">
      <c r="A140" s="8"/>
      <c r="B140" s="16"/>
      <c r="C140" s="16"/>
      <c r="D140" s="16"/>
      <c r="E140" s="16"/>
      <c r="F140" s="16"/>
      <c r="G140" s="16"/>
      <c r="H140" s="6"/>
      <c r="I140" s="6"/>
      <c r="J140" s="6"/>
      <c r="K140" s="6"/>
    </row>
    <row r="141" spans="1:12" s="352" customFormat="1" ht="18" customHeight="1" x14ac:dyDescent="0.25">
      <c r="A141" s="8"/>
      <c r="B141" s="16"/>
      <c r="C141" s="16"/>
      <c r="D141" s="16"/>
      <c r="E141" s="16"/>
      <c r="F141" s="16"/>
      <c r="G141" s="16"/>
      <c r="H141" s="6"/>
      <c r="I141" s="6"/>
      <c r="J141" s="6"/>
      <c r="K141" s="6"/>
    </row>
    <row r="142" spans="1:12" s="352" customFormat="1" ht="30" customHeight="1" x14ac:dyDescent="0.25">
      <c r="A142" s="8"/>
      <c r="B142" s="16"/>
      <c r="C142" s="16"/>
      <c r="D142" s="16"/>
      <c r="E142" s="16"/>
      <c r="F142" s="16"/>
      <c r="G142" s="16"/>
      <c r="H142" s="6"/>
      <c r="I142" s="6"/>
      <c r="J142" s="6"/>
      <c r="K142" s="6"/>
    </row>
    <row r="143" spans="1:12" s="352" customFormat="1" ht="30.6" customHeight="1" x14ac:dyDescent="0.25">
      <c r="A143" s="8"/>
      <c r="B143" s="16"/>
      <c r="C143" s="16"/>
      <c r="D143" s="16"/>
      <c r="E143" s="16"/>
      <c r="F143" s="16"/>
      <c r="G143" s="16"/>
      <c r="H143" s="6"/>
      <c r="I143" s="6"/>
      <c r="J143" s="6"/>
      <c r="K143" s="6"/>
    </row>
    <row r="144" spans="1:12" s="352" customFormat="1" ht="31.9" customHeight="1" x14ac:dyDescent="0.25">
      <c r="A144" s="8"/>
      <c r="B144" s="16"/>
      <c r="C144" s="16"/>
      <c r="D144" s="16"/>
      <c r="E144" s="16"/>
      <c r="F144" s="16"/>
      <c r="G144" s="16"/>
      <c r="H144" s="6"/>
      <c r="I144" s="6"/>
      <c r="J144" s="6"/>
      <c r="K144" s="6"/>
    </row>
    <row r="145" spans="1:12" s="352" customFormat="1" ht="31.9" customHeight="1" x14ac:dyDescent="0.25">
      <c r="A145" s="8"/>
      <c r="B145" s="16"/>
      <c r="C145" s="16"/>
      <c r="D145" s="16"/>
      <c r="E145" s="16"/>
      <c r="F145" s="16"/>
      <c r="G145" s="16"/>
      <c r="H145" s="6"/>
      <c r="I145" s="6"/>
      <c r="J145" s="6"/>
      <c r="K145" s="6"/>
    </row>
    <row r="146" spans="1:12" s="352" customFormat="1" ht="16.899999999999999" customHeight="1" x14ac:dyDescent="0.25">
      <c r="A146" s="8"/>
      <c r="B146" s="16"/>
      <c r="C146" s="16"/>
      <c r="D146" s="16"/>
      <c r="E146" s="16"/>
      <c r="F146" s="16"/>
      <c r="G146" s="16"/>
      <c r="H146" s="6"/>
      <c r="I146" s="6"/>
      <c r="J146" s="6"/>
      <c r="K146" s="6"/>
    </row>
    <row r="147" spans="1:12" s="352" customFormat="1" ht="28.9" customHeight="1" x14ac:dyDescent="0.25">
      <c r="A147" s="8"/>
      <c r="B147" s="16"/>
      <c r="C147" s="16"/>
      <c r="D147" s="16"/>
      <c r="E147" s="16"/>
      <c r="F147" s="16"/>
      <c r="G147" s="16"/>
      <c r="H147" s="6"/>
      <c r="I147" s="6"/>
      <c r="J147" s="6"/>
      <c r="K147" s="6"/>
    </row>
    <row r="148" spans="1:12" s="352" customFormat="1" ht="16.899999999999999" customHeight="1" x14ac:dyDescent="0.25">
      <c r="A148" s="8"/>
      <c r="B148" s="16"/>
      <c r="C148" s="16"/>
      <c r="D148" s="16"/>
      <c r="E148" s="16"/>
      <c r="F148" s="16"/>
      <c r="G148" s="16"/>
      <c r="H148" s="6"/>
      <c r="I148" s="6"/>
      <c r="J148" s="6"/>
      <c r="K148" s="6"/>
    </row>
    <row r="149" spans="1:12" ht="15.6" customHeight="1" x14ac:dyDescent="0.25">
      <c r="L149" s="7"/>
    </row>
    <row r="150" spans="1:12" ht="76.150000000000006" customHeight="1" x14ac:dyDescent="0.25">
      <c r="L150" s="7"/>
    </row>
  </sheetData>
  <mergeCells count="122">
    <mergeCell ref="A103:J103"/>
    <mergeCell ref="B96:E96"/>
    <mergeCell ref="A8:J8"/>
    <mergeCell ref="A32:A33"/>
    <mergeCell ref="B32:E33"/>
    <mergeCell ref="B13:E13"/>
    <mergeCell ref="B113:E113"/>
    <mergeCell ref="B121:E121"/>
    <mergeCell ref="B124:E124"/>
    <mergeCell ref="A118:A119"/>
    <mergeCell ref="B118:E119"/>
    <mergeCell ref="F118:H118"/>
    <mergeCell ref="A120:E120"/>
    <mergeCell ref="B98:E98"/>
    <mergeCell ref="B90:E90"/>
    <mergeCell ref="B91:E91"/>
    <mergeCell ref="B122:E122"/>
    <mergeCell ref="B123:E123"/>
    <mergeCell ref="A100:J100"/>
    <mergeCell ref="B92:E92"/>
    <mergeCell ref="B97:E97"/>
    <mergeCell ref="A114:J114"/>
    <mergeCell ref="A115:J115"/>
    <mergeCell ref="A117:J117"/>
    <mergeCell ref="A101:J101"/>
    <mergeCell ref="F104:J104"/>
    <mergeCell ref="B107:E107"/>
    <mergeCell ref="B108:E108"/>
    <mergeCell ref="B109:E109"/>
    <mergeCell ref="B110:E110"/>
    <mergeCell ref="A1:H1"/>
    <mergeCell ref="B5:C5"/>
    <mergeCell ref="E5:F5"/>
    <mergeCell ref="B37:E37"/>
    <mergeCell ref="B35:E35"/>
    <mergeCell ref="B36:E36"/>
    <mergeCell ref="B12:E12"/>
    <mergeCell ref="B14:E14"/>
    <mergeCell ref="B9:E10"/>
    <mergeCell ref="A9:A10"/>
    <mergeCell ref="B15:E15"/>
    <mergeCell ref="B16:E16"/>
    <mergeCell ref="B18:E18"/>
    <mergeCell ref="B19:E19"/>
    <mergeCell ref="B20:E20"/>
    <mergeCell ref="B21:E21"/>
    <mergeCell ref="B24:E24"/>
    <mergeCell ref="G2:H2"/>
    <mergeCell ref="G3:H3"/>
    <mergeCell ref="A34:E34"/>
    <mergeCell ref="B57:E57"/>
    <mergeCell ref="B84:E84"/>
    <mergeCell ref="B87:E87"/>
    <mergeCell ref="B69:D69"/>
    <mergeCell ref="A125:J125"/>
    <mergeCell ref="A126:J126"/>
    <mergeCell ref="A29:J29"/>
    <mergeCell ref="A28:J28"/>
    <mergeCell ref="F9:J9"/>
    <mergeCell ref="F32:J32"/>
    <mergeCell ref="A47:J47"/>
    <mergeCell ref="A46:J46"/>
    <mergeCell ref="A31:J31"/>
    <mergeCell ref="B99:E99"/>
    <mergeCell ref="B111:E111"/>
    <mergeCell ref="B112:E112"/>
    <mergeCell ref="A104:A105"/>
    <mergeCell ref="B104:E105"/>
    <mergeCell ref="A106:E106"/>
    <mergeCell ref="B60:E60"/>
    <mergeCell ref="B61:E61"/>
    <mergeCell ref="B93:E93"/>
    <mergeCell ref="A77:A78"/>
    <mergeCell ref="B77:E78"/>
    <mergeCell ref="B94:E94"/>
    <mergeCell ref="B95:E95"/>
    <mergeCell ref="B81:E81"/>
    <mergeCell ref="A70:D74"/>
    <mergeCell ref="A67:H67"/>
    <mergeCell ref="A68:H68"/>
    <mergeCell ref="B89:E89"/>
    <mergeCell ref="B85:E85"/>
    <mergeCell ref="B86:E86"/>
    <mergeCell ref="B88:E88"/>
    <mergeCell ref="A79:E79"/>
    <mergeCell ref="A76:J76"/>
    <mergeCell ref="B58:E58"/>
    <mergeCell ref="B59:E59"/>
    <mergeCell ref="F50:J50"/>
    <mergeCell ref="A49:J49"/>
    <mergeCell ref="B45:E45"/>
    <mergeCell ref="B44:E44"/>
    <mergeCell ref="B62:E62"/>
    <mergeCell ref="E70:H72"/>
    <mergeCell ref="E73:H74"/>
    <mergeCell ref="B55:E55"/>
    <mergeCell ref="B56:E56"/>
    <mergeCell ref="E69:H69"/>
    <mergeCell ref="A11:E11"/>
    <mergeCell ref="B83:E83"/>
    <mergeCell ref="A52:E52"/>
    <mergeCell ref="B43:E43"/>
    <mergeCell ref="B42:E42"/>
    <mergeCell ref="B41:E41"/>
    <mergeCell ref="B40:E40"/>
    <mergeCell ref="B39:E39"/>
    <mergeCell ref="B53:E53"/>
    <mergeCell ref="B25:E25"/>
    <mergeCell ref="B26:E26"/>
    <mergeCell ref="B38:E38"/>
    <mergeCell ref="B82:E82"/>
    <mergeCell ref="B17:E17"/>
    <mergeCell ref="B22:E22"/>
    <mergeCell ref="B23:E23"/>
    <mergeCell ref="B50:E51"/>
    <mergeCell ref="A50:A51"/>
    <mergeCell ref="B54:E54"/>
    <mergeCell ref="B80:E80"/>
    <mergeCell ref="B27:E27"/>
    <mergeCell ref="A64:J64"/>
    <mergeCell ref="A63:J63"/>
    <mergeCell ref="F77:J77"/>
  </mergeCells>
  <conditionalFormatting sqref="L12:L98">
    <cfRule type="endsWith" dxfId="365" priority="63" operator="endsWith" text="Observed">
      <formula>RIGHT(L12,LEN("Observed"))="Observed"</formula>
    </cfRule>
    <cfRule type="beginsWith" dxfId="364" priority="64" operator="beginsWith" text="No">
      <formula>LEFT(L12,LEN("No"))="No"</formula>
    </cfRule>
    <cfRule type="containsText" dxfId="363" priority="65" operator="containsText" text="Yes">
      <formula>NOT(ISERROR(SEARCH("Yes",L12)))</formula>
    </cfRule>
  </conditionalFormatting>
  <conditionalFormatting sqref="L100:L101">
    <cfRule type="endsWith" dxfId="362" priority="49" operator="endsWith" text="Observed">
      <formula>RIGHT(L100,LEN("Observed"))="Observed"</formula>
    </cfRule>
    <cfRule type="beginsWith" dxfId="361" priority="50" operator="beginsWith" text="No">
      <formula>LEFT(L100,LEN("No"))="No"</formula>
    </cfRule>
    <cfRule type="containsText" dxfId="360" priority="51" operator="containsText" text="Yes">
      <formula>NOT(ISERROR(SEARCH("Yes",L100)))</formula>
    </cfRule>
  </conditionalFormatting>
  <conditionalFormatting sqref="L35:L45 L53:L62 L80:L98 L12:L27">
    <cfRule type="cellIs" dxfId="359" priority="46" operator="equal">
      <formula>10</formula>
    </cfRule>
    <cfRule type="cellIs" dxfId="358" priority="47" operator="equal">
      <formula>5</formula>
    </cfRule>
    <cfRule type="cellIs" dxfId="357" priority="48" operator="equal">
      <formula>0</formula>
    </cfRule>
  </conditionalFormatting>
  <conditionalFormatting sqref="L29 L47 L64 L101">
    <cfRule type="cellIs" dxfId="356" priority="43" operator="lessThan">
      <formula>0.74</formula>
    </cfRule>
    <cfRule type="cellIs" dxfId="355" priority="44" operator="between">
      <formula>0.75</formula>
      <formula>0.99</formula>
    </cfRule>
    <cfRule type="cellIs" dxfId="354" priority="45" operator="greaterThan">
      <formula>1</formula>
    </cfRule>
  </conditionalFormatting>
  <conditionalFormatting sqref="L103:L113">
    <cfRule type="endsWith" dxfId="353" priority="40" operator="endsWith" text="Observed">
      <formula>RIGHT(L103,LEN("Observed"))="Observed"</formula>
    </cfRule>
    <cfRule type="beginsWith" dxfId="352" priority="41" operator="beginsWith" text="No">
      <formula>LEFT(L103,LEN("No"))="No"</formula>
    </cfRule>
    <cfRule type="containsText" dxfId="351" priority="42" operator="containsText" text="Yes">
      <formula>NOT(ISERROR(SEARCH("Yes",L103)))</formula>
    </cfRule>
  </conditionalFormatting>
  <conditionalFormatting sqref="L114:L115">
    <cfRule type="endsWith" dxfId="350" priority="37" operator="endsWith" text="Observed">
      <formula>RIGHT(L114,LEN("Observed"))="Observed"</formula>
    </cfRule>
    <cfRule type="beginsWith" dxfId="349" priority="38" operator="beginsWith" text="No">
      <formula>LEFT(L114,LEN("No"))="No"</formula>
    </cfRule>
    <cfRule type="containsText" dxfId="348" priority="39" operator="containsText" text="Yes">
      <formula>NOT(ISERROR(SEARCH("Yes",L114)))</formula>
    </cfRule>
  </conditionalFormatting>
  <conditionalFormatting sqref="L107:L113">
    <cfRule type="cellIs" dxfId="347" priority="34" operator="equal">
      <formula>10</formula>
    </cfRule>
    <cfRule type="cellIs" dxfId="346" priority="35" operator="equal">
      <formula>5</formula>
    </cfRule>
    <cfRule type="cellIs" dxfId="345" priority="36" operator="equal">
      <formula>0</formula>
    </cfRule>
  </conditionalFormatting>
  <conditionalFormatting sqref="L115">
    <cfRule type="cellIs" dxfId="344" priority="31" operator="lessThan">
      <formula>0.74</formula>
    </cfRule>
    <cfRule type="cellIs" dxfId="343" priority="32" operator="between">
      <formula>0.75</formula>
      <formula>0.99</formula>
    </cfRule>
    <cfRule type="cellIs" dxfId="342" priority="33" operator="greaterThan">
      <formula>1</formula>
    </cfRule>
  </conditionalFormatting>
  <conditionalFormatting sqref="L117:L124">
    <cfRule type="endsWith" dxfId="341" priority="28" operator="endsWith" text="Observed">
      <formula>RIGHT(L117,LEN("Observed"))="Observed"</formula>
    </cfRule>
    <cfRule type="beginsWith" dxfId="340" priority="29" operator="beginsWith" text="No">
      <formula>LEFT(L117,LEN("No"))="No"</formula>
    </cfRule>
    <cfRule type="containsText" dxfId="339" priority="30" operator="containsText" text="Yes">
      <formula>NOT(ISERROR(SEARCH("Yes",L117)))</formula>
    </cfRule>
  </conditionalFormatting>
  <conditionalFormatting sqref="L125:L126">
    <cfRule type="endsWith" dxfId="338" priority="25" operator="endsWith" text="Observed">
      <formula>RIGHT(L125,LEN("Observed"))="Observed"</formula>
    </cfRule>
    <cfRule type="beginsWith" dxfId="337" priority="26" operator="beginsWith" text="No">
      <formula>LEFT(L125,LEN("No"))="No"</formula>
    </cfRule>
    <cfRule type="containsText" dxfId="336" priority="27" operator="containsText" text="Yes">
      <formula>NOT(ISERROR(SEARCH("Yes",L125)))</formula>
    </cfRule>
  </conditionalFormatting>
  <conditionalFormatting sqref="L121:L124">
    <cfRule type="cellIs" dxfId="335" priority="22" operator="equal">
      <formula>10</formula>
    </cfRule>
    <cfRule type="cellIs" dxfId="334" priority="23" operator="equal">
      <formula>5</formula>
    </cfRule>
    <cfRule type="cellIs" dxfId="333" priority="24" operator="equal">
      <formula>0</formula>
    </cfRule>
  </conditionalFormatting>
  <conditionalFormatting sqref="L126">
    <cfRule type="cellIs" dxfId="332" priority="19" operator="lessThan">
      <formula>0.74</formula>
    </cfRule>
    <cfRule type="cellIs" dxfId="331" priority="20" operator="between">
      <formula>0.75</formula>
      <formula>0.99</formula>
    </cfRule>
    <cfRule type="cellIs" dxfId="330" priority="21" operator="greaterThan">
      <formula>1</formula>
    </cfRule>
  </conditionalFormatting>
  <conditionalFormatting sqref="L99">
    <cfRule type="endsWith" dxfId="329" priority="4" operator="endsWith" text="Observed">
      <formula>RIGHT(L99,LEN("Observed"))="Observed"</formula>
    </cfRule>
    <cfRule type="beginsWith" dxfId="328" priority="5" operator="beginsWith" text="No">
      <formula>LEFT(L99,LEN("No"))="No"</formula>
    </cfRule>
    <cfRule type="containsText" dxfId="327" priority="6" operator="containsText" text="Yes">
      <formula>NOT(ISERROR(SEARCH("Yes",L99)))</formula>
    </cfRule>
  </conditionalFormatting>
  <conditionalFormatting sqref="L99">
    <cfRule type="cellIs" dxfId="326" priority="1" operator="equal">
      <formula>10</formula>
    </cfRule>
    <cfRule type="cellIs" dxfId="325" priority="2" operator="equal">
      <formula>5</formula>
    </cfRule>
    <cfRule type="cellIs" dxfId="324" priority="3" operator="equal">
      <formula>0</formula>
    </cfRule>
  </conditionalFormatting>
  <dataValidations count="2">
    <dataValidation allowBlank="1" showInputMessage="1" showErrorMessage="1" sqref="F107:K113 F80:K99 F35:K45 F53:K62 F121:K124" xr:uid="{00000000-0002-0000-0000-000000000000}"/>
    <dataValidation type="list" allowBlank="1" showInputMessage="1" showErrorMessage="1" sqref="C3" xr:uid="{00000000-0002-0000-0000-000001000000}">
      <formula1>"North Herts, Lower Lea Valley, Stevenage, Stort Valley &amp; Villages, Upper Lea Valley, Welwyn Hatfield"</formula1>
    </dataValidation>
  </dataValidations>
  <pageMargins left="0.23622047244094491" right="0.23622047244094491" top="0.43307086614173229" bottom="0.47244094488188981" header="0.31496062992125984" footer="0.31496062992125984"/>
  <pageSetup paperSize="9" scale="68" fitToHeight="0" orientation="portrait" r:id="rId1"/>
  <headerFooter>
    <oddFooter>&amp;CPage &amp;P of &amp;N</oddFooter>
  </headerFooter>
  <rowBreaks count="4" manualBreakCount="4">
    <brk id="30" max="10" man="1"/>
    <brk id="48" max="10" man="1"/>
    <brk id="65" max="10" man="1"/>
    <brk id="101" max="10"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LU!$A$2:$A$78</xm:f>
          </x14:formula1>
          <xm:sqref>E2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104"/>
  <sheetViews>
    <sheetView showGridLines="0" view="pageBreakPreview" zoomScale="70" zoomScaleNormal="100" zoomScaleSheetLayoutView="70" workbookViewId="0">
      <pane xSplit="1" ySplit="11" topLeftCell="B12" activePane="bottomRight" state="frozen"/>
      <selection activeCell="B23" sqref="B23:E23"/>
      <selection pane="topRight" activeCell="B23" sqref="B23:E23"/>
      <selection pane="bottomLeft" activeCell="B23" sqref="B23:E23"/>
      <selection pane="bottomRight" activeCell="G16" sqref="G16"/>
    </sheetView>
  </sheetViews>
  <sheetFormatPr defaultColWidth="9.140625" defaultRowHeight="12.75" x14ac:dyDescent="0.25"/>
  <cols>
    <col min="1" max="1" width="6.85546875" style="27" customWidth="1"/>
    <col min="2" max="2" width="55.7109375" style="32" customWidth="1"/>
    <col min="3" max="3" width="17.140625" style="27" bestFit="1" customWidth="1"/>
    <col min="4" max="4" width="2.42578125" style="27" customWidth="1"/>
    <col min="5" max="5" width="51.85546875" style="27" customWidth="1"/>
    <col min="6" max="6" width="9.5703125" style="27" customWidth="1"/>
    <col min="7" max="7" width="12" style="27" customWidth="1"/>
    <col min="8" max="8" width="19.42578125" style="27" bestFit="1" customWidth="1"/>
    <col min="9" max="9" width="15.42578125" style="27" customWidth="1"/>
    <col min="10" max="10" width="12.28515625" style="27" customWidth="1"/>
    <col min="11" max="16384" width="9.140625" style="27"/>
  </cols>
  <sheetData>
    <row r="1" spans="1:14" ht="23.25" x14ac:dyDescent="0.25">
      <c r="A1" s="480" t="s">
        <v>171</v>
      </c>
      <c r="B1" s="480"/>
      <c r="C1" s="480"/>
      <c r="D1" s="480"/>
      <c r="E1" s="480"/>
      <c r="F1" s="480"/>
      <c r="G1" s="480"/>
      <c r="H1" s="480"/>
      <c r="I1" s="480"/>
      <c r="J1" s="480"/>
      <c r="K1" s="26"/>
      <c r="L1" s="26"/>
      <c r="M1" s="26"/>
      <c r="N1" s="26"/>
    </row>
    <row r="2" spans="1:14" ht="9.75" customHeight="1" x14ac:dyDescent="0.25">
      <c r="A2" s="52"/>
      <c r="B2" s="52"/>
      <c r="C2" s="52"/>
      <c r="D2" s="52"/>
      <c r="E2" s="52"/>
      <c r="F2" s="52"/>
      <c r="G2" s="52"/>
      <c r="H2" s="52"/>
      <c r="I2" s="52"/>
      <c r="J2" s="26"/>
      <c r="K2" s="26"/>
      <c r="L2" s="26"/>
      <c r="M2" s="26"/>
      <c r="N2" s="26"/>
    </row>
    <row r="3" spans="1:14" ht="18.75" customHeight="1" x14ac:dyDescent="0.3">
      <c r="A3" s="342" t="str">
        <f>Observation!A2</f>
        <v>v11</v>
      </c>
      <c r="B3" s="52"/>
      <c r="C3" s="52"/>
      <c r="D3" s="52"/>
      <c r="E3" s="59" t="s">
        <v>6</v>
      </c>
      <c r="F3" s="59" t="s">
        <v>1</v>
      </c>
      <c r="G3" s="479" t="s">
        <v>98</v>
      </c>
      <c r="H3" s="479"/>
      <c r="I3" s="247"/>
      <c r="J3" s="26"/>
      <c r="K3" s="26"/>
      <c r="L3" s="26"/>
      <c r="M3" s="26"/>
      <c r="N3" s="26"/>
    </row>
    <row r="4" spans="1:14" ht="45" x14ac:dyDescent="0.3">
      <c r="B4" s="61" t="s">
        <v>179</v>
      </c>
      <c r="C4" s="62">
        <f>Observation!E2</f>
        <v>0</v>
      </c>
      <c r="D4" s="60"/>
      <c r="E4" s="63" t="s">
        <v>173</v>
      </c>
      <c r="F4" s="57">
        <f>Observation!M29</f>
        <v>1</v>
      </c>
      <c r="G4" s="478" t="str">
        <f>IF(F4=100%,"Fully Met",IF(F4&lt;=74%,"Not Met","Partial Met"))</f>
        <v>Fully Met</v>
      </c>
      <c r="H4" s="478"/>
      <c r="I4" s="236"/>
      <c r="J4" s="26"/>
      <c r="K4" s="26"/>
      <c r="L4" s="26"/>
      <c r="M4" s="26"/>
      <c r="N4" s="26"/>
    </row>
    <row r="5" spans="1:14" ht="30.75" x14ac:dyDescent="0.25">
      <c r="B5" s="61" t="s">
        <v>4</v>
      </c>
      <c r="C5" s="251">
        <f>Observation!G2</f>
        <v>0</v>
      </c>
      <c r="D5" s="29"/>
      <c r="E5" s="237" t="s">
        <v>174</v>
      </c>
      <c r="F5" s="57">
        <f>Observation!M47</f>
        <v>1</v>
      </c>
      <c r="G5" s="478" t="str">
        <f t="shared" ref="G5:G6" si="0">IF(F5=100%,"Fully Met",IF(F5&lt;=74%,"Not Met","Partial Met"))</f>
        <v>Fully Met</v>
      </c>
      <c r="H5" s="478"/>
      <c r="I5" s="236"/>
      <c r="J5" s="26"/>
      <c r="K5" s="26"/>
      <c r="L5" s="26"/>
      <c r="M5" s="26"/>
      <c r="N5" s="26"/>
    </row>
    <row r="6" spans="1:14" ht="30.75" x14ac:dyDescent="0.25">
      <c r="B6" s="65" t="s">
        <v>180</v>
      </c>
      <c r="C6" s="64">
        <f xml:space="preserve"> AVERAGE(F4, F5, F6, F7)</f>
        <v>1</v>
      </c>
      <c r="D6" s="60"/>
      <c r="E6" s="237" t="s">
        <v>175</v>
      </c>
      <c r="F6" s="57">
        <f>Observation!M64</f>
        <v>1</v>
      </c>
      <c r="G6" s="478" t="str">
        <f t="shared" si="0"/>
        <v>Fully Met</v>
      </c>
      <c r="H6" s="478"/>
      <c r="I6" s="236"/>
      <c r="J6" s="28"/>
      <c r="K6" s="26"/>
      <c r="L6" s="26"/>
      <c r="M6" s="26"/>
      <c r="N6" s="26"/>
    </row>
    <row r="7" spans="1:14" ht="30" x14ac:dyDescent="0.25">
      <c r="A7" s="26"/>
      <c r="D7" s="49"/>
      <c r="E7" s="237" t="s">
        <v>393</v>
      </c>
      <c r="F7" s="58">
        <f>Observation!M101</f>
        <v>1</v>
      </c>
      <c r="G7" s="478" t="str">
        <f>IF(F7=100%,"Fully Met",IF(F7&lt;=75%,"Not Met","Partial Met"))</f>
        <v>Fully Met</v>
      </c>
      <c r="H7" s="478"/>
      <c r="I7" s="236"/>
      <c r="J7" s="30"/>
      <c r="K7" s="26"/>
      <c r="L7" s="26"/>
      <c r="M7" s="26"/>
      <c r="N7" s="26"/>
    </row>
    <row r="8" spans="1:14" ht="30" hidden="1" x14ac:dyDescent="0.25">
      <c r="A8" s="26"/>
      <c r="D8" s="49"/>
      <c r="E8" s="237" t="s">
        <v>360</v>
      </c>
      <c r="F8" s="248" t="e">
        <f>Observation!L115</f>
        <v>#DIV/0!</v>
      </c>
      <c r="G8" s="478" t="e">
        <f t="shared" ref="G8" si="1">IF(F8=100%,"Fully Met",IF(F8&lt;=74%,"Not Met","Partial Met"))</f>
        <v>#DIV/0!</v>
      </c>
      <c r="H8" s="478"/>
      <c r="I8" s="236"/>
      <c r="J8" s="30"/>
      <c r="K8" s="26"/>
      <c r="L8" s="26"/>
      <c r="M8" s="26"/>
      <c r="N8" s="26"/>
    </row>
    <row r="9" spans="1:14" ht="30" hidden="1" x14ac:dyDescent="0.25">
      <c r="A9" s="26"/>
      <c r="D9" s="49"/>
      <c r="E9" s="238" t="s">
        <v>430</v>
      </c>
      <c r="F9" s="58" t="e">
        <f>Observation!L126</f>
        <v>#DIV/0!</v>
      </c>
      <c r="G9" s="478" t="e">
        <f t="shared" ref="G9" si="2">IF(F9=100%,"Fully Met",IF(F9&lt;=74%,"Not Met","Partial Met"))</f>
        <v>#DIV/0!</v>
      </c>
      <c r="H9" s="478"/>
      <c r="I9" s="236"/>
      <c r="J9" s="30"/>
      <c r="K9" s="26"/>
      <c r="L9" s="26"/>
      <c r="M9" s="26"/>
      <c r="N9" s="26"/>
    </row>
    <row r="10" spans="1:14" ht="6" customHeight="1" x14ac:dyDescent="0.25">
      <c r="A10" s="26"/>
      <c r="B10" s="31"/>
      <c r="C10" s="26"/>
      <c r="D10" s="26"/>
      <c r="E10" s="47"/>
      <c r="F10" s="47"/>
      <c r="G10" s="26"/>
      <c r="H10" s="26"/>
      <c r="I10" s="26"/>
      <c r="J10" s="26"/>
      <c r="K10" s="26"/>
      <c r="L10" s="26"/>
      <c r="M10" s="26"/>
      <c r="N10" s="26"/>
    </row>
    <row r="11" spans="1:14" s="51" customFormat="1" ht="31.5" x14ac:dyDescent="0.25">
      <c r="A11" s="313" t="s">
        <v>2</v>
      </c>
      <c r="B11" s="314" t="s">
        <v>0</v>
      </c>
      <c r="C11" s="313" t="s">
        <v>98</v>
      </c>
      <c r="D11" s="313" t="s">
        <v>172</v>
      </c>
      <c r="E11" s="315" t="s">
        <v>104</v>
      </c>
      <c r="F11" s="313" t="s">
        <v>105</v>
      </c>
      <c r="G11" s="313" t="s">
        <v>106</v>
      </c>
      <c r="H11" s="313" t="s">
        <v>358</v>
      </c>
      <c r="I11" s="313" t="s">
        <v>359</v>
      </c>
      <c r="J11" s="313" t="s">
        <v>9</v>
      </c>
      <c r="K11" s="50"/>
      <c r="L11" s="50" t="s">
        <v>172</v>
      </c>
      <c r="M11" s="50"/>
      <c r="N11" s="50"/>
    </row>
    <row r="12" spans="1:14" s="51" customFormat="1" ht="36.75" customHeight="1" x14ac:dyDescent="0.25">
      <c r="A12" s="308"/>
      <c r="B12" s="283" t="str">
        <f>Observation!A8</f>
        <v>THEME ONE - Individual Medication Records</v>
      </c>
      <c r="C12" s="284"/>
      <c r="D12" s="285"/>
      <c r="E12" s="286"/>
      <c r="F12" s="287"/>
      <c r="G12" s="283"/>
      <c r="H12" s="288"/>
      <c r="I12" s="288"/>
      <c r="J12" s="289"/>
      <c r="K12" s="50"/>
      <c r="L12" s="50"/>
      <c r="M12" s="50"/>
      <c r="N12" s="50"/>
    </row>
    <row r="13" spans="1:14" ht="28.5" x14ac:dyDescent="0.25">
      <c r="A13" s="309">
        <v>1.1000000000000001</v>
      </c>
      <c r="B13" s="290" t="s">
        <v>425</v>
      </c>
      <c r="C13" s="44" t="str">
        <f>Observation!O12</f>
        <v>Not Observed</v>
      </c>
      <c r="D13" s="44"/>
      <c r="E13" s="290" t="s">
        <v>103</v>
      </c>
      <c r="F13" s="291"/>
      <c r="G13" s="290"/>
      <c r="H13" s="344" t="str">
        <f>IF(Observation!I12=1,"Observed","Not Observed")</f>
        <v>Not Observed</v>
      </c>
      <c r="I13" s="344" t="str">
        <f>IF(Observation!J12=1,"Identified","Not Identified")</f>
        <v>Not Identified</v>
      </c>
      <c r="J13" s="292"/>
      <c r="K13" s="26"/>
      <c r="L13" s="26"/>
      <c r="M13" s="26"/>
      <c r="N13" s="26"/>
    </row>
    <row r="14" spans="1:14" ht="15" x14ac:dyDescent="0.25">
      <c r="A14" s="392">
        <v>1.2</v>
      </c>
      <c r="B14" s="389" t="s">
        <v>419</v>
      </c>
      <c r="C14" s="388" t="str">
        <f>Observation!O13</f>
        <v>Not Observed</v>
      </c>
      <c r="D14" s="390"/>
      <c r="E14" s="295" t="s">
        <v>389</v>
      </c>
      <c r="F14" s="391"/>
      <c r="G14" s="389"/>
      <c r="H14" s="344" t="str">
        <f>IF(Observation!I13=1,"Observed","Not Observed")</f>
        <v>Not Observed</v>
      </c>
      <c r="I14" s="344" t="str">
        <f>IF(Observation!J13=1,"Identified","Not Identified")</f>
        <v>Not Identified</v>
      </c>
      <c r="J14" s="353"/>
      <c r="K14" s="26"/>
      <c r="L14" s="26"/>
      <c r="M14" s="26"/>
      <c r="N14" s="26"/>
    </row>
    <row r="15" spans="1:14" ht="28.5" x14ac:dyDescent="0.25">
      <c r="A15" s="309">
        <v>1.3</v>
      </c>
      <c r="B15" s="293" t="s">
        <v>36</v>
      </c>
      <c r="C15" s="44" t="str">
        <f>Observation!O14</f>
        <v>Not Observed</v>
      </c>
      <c r="D15" s="44"/>
      <c r="E15" s="293" t="s">
        <v>138</v>
      </c>
      <c r="F15" s="294"/>
      <c r="G15" s="293"/>
      <c r="H15" s="344" t="str">
        <f>IF(Observation!I14=1,"Observed","Not Observed")</f>
        <v>Not Observed</v>
      </c>
      <c r="I15" s="344" t="str">
        <f>IF(Observation!J14=1,"Identified","Not Identified")</f>
        <v>Not Identified</v>
      </c>
      <c r="J15" s="292"/>
      <c r="K15" s="26"/>
      <c r="L15" s="26"/>
      <c r="M15" s="26"/>
      <c r="N15" s="26"/>
    </row>
    <row r="16" spans="1:14" ht="42.75" x14ac:dyDescent="0.25">
      <c r="A16" s="309">
        <v>1.4</v>
      </c>
      <c r="B16" s="386" t="s">
        <v>37</v>
      </c>
      <c r="C16" s="388" t="str">
        <f>Observation!O13</f>
        <v>Not Observed</v>
      </c>
      <c r="D16" s="388"/>
      <c r="E16" s="386" t="s">
        <v>144</v>
      </c>
      <c r="F16" s="294"/>
      <c r="G16" s="386"/>
      <c r="H16" s="344" t="str">
        <f>IF(Observation!I13=1,"Observed","Not Observed")</f>
        <v>Not Observed</v>
      </c>
      <c r="I16" s="344" t="str">
        <f>IF(Observation!J13=1,"Identified","Not Identified")</f>
        <v>Not Identified</v>
      </c>
      <c r="J16" s="292"/>
      <c r="K16" s="26"/>
      <c r="L16" s="26"/>
      <c r="M16" s="26"/>
      <c r="N16" s="26"/>
    </row>
    <row r="17" spans="1:14" ht="28.5" x14ac:dyDescent="0.25">
      <c r="A17" s="309">
        <v>1.5</v>
      </c>
      <c r="B17" s="293" t="s">
        <v>38</v>
      </c>
      <c r="C17" s="44" t="str">
        <f>Observation!O16</f>
        <v>Not Observed</v>
      </c>
      <c r="D17" s="44"/>
      <c r="E17" s="295" t="s">
        <v>389</v>
      </c>
      <c r="F17" s="294"/>
      <c r="G17" s="293"/>
      <c r="H17" s="344" t="str">
        <f>IF(Observation!I16=1,"Observed","Not Observed")</f>
        <v>Not Observed</v>
      </c>
      <c r="I17" s="344" t="str">
        <f>IF(Observation!J16=1,"Identified","Not Identified")</f>
        <v>Not Identified</v>
      </c>
      <c r="J17" s="292"/>
      <c r="K17" s="26"/>
      <c r="L17" s="26"/>
      <c r="M17" s="26"/>
      <c r="N17" s="26"/>
    </row>
    <row r="18" spans="1:14" ht="42.75" x14ac:dyDescent="0.25">
      <c r="A18" s="393">
        <v>1.6</v>
      </c>
      <c r="B18" s="386" t="s">
        <v>48</v>
      </c>
      <c r="C18" s="388" t="str">
        <f>Observation!O17</f>
        <v>Not Observed</v>
      </c>
      <c r="D18" s="297"/>
      <c r="E18" s="386" t="s">
        <v>150</v>
      </c>
      <c r="F18" s="298"/>
      <c r="G18" s="296"/>
      <c r="H18" s="344" t="str">
        <f>IF(Observation!I17=1,"Observed","Not Observed")</f>
        <v>Not Observed</v>
      </c>
      <c r="I18" s="344" t="str">
        <f>IF(Observation!J17=1,"Identified","Not Identified")</f>
        <v>Not Identified</v>
      </c>
      <c r="J18" s="292"/>
      <c r="K18" s="26"/>
      <c r="L18" s="26"/>
      <c r="M18" s="26"/>
      <c r="N18" s="26"/>
    </row>
    <row r="19" spans="1:14" ht="42.75" x14ac:dyDescent="0.25">
      <c r="A19" s="309">
        <v>1.7</v>
      </c>
      <c r="B19" s="293" t="s">
        <v>39</v>
      </c>
      <c r="C19" s="44" t="str">
        <f>Observation!O18</f>
        <v>Not Observed</v>
      </c>
      <c r="D19" s="44"/>
      <c r="E19" s="293" t="s">
        <v>145</v>
      </c>
      <c r="F19" s="294"/>
      <c r="G19" s="293"/>
      <c r="H19" s="344" t="str">
        <f>IF(Observation!I18=1,"Observed","Not Observed")</f>
        <v>Not Observed</v>
      </c>
      <c r="I19" s="344" t="str">
        <f>IF(Observation!J18=1,"Identified","Not Identified")</f>
        <v>Not Identified</v>
      </c>
      <c r="J19" s="292"/>
      <c r="K19" s="26"/>
      <c r="L19" s="26"/>
      <c r="M19" s="26"/>
      <c r="N19" s="26"/>
    </row>
    <row r="20" spans="1:14" ht="42.75" x14ac:dyDescent="0.25">
      <c r="A20" s="309">
        <v>1.8</v>
      </c>
      <c r="B20" s="293" t="s">
        <v>40</v>
      </c>
      <c r="C20" s="44" t="str">
        <f>Observation!O19</f>
        <v>Not Observed</v>
      </c>
      <c r="D20" s="44"/>
      <c r="E20" s="293" t="s">
        <v>146</v>
      </c>
      <c r="F20" s="294"/>
      <c r="G20" s="293"/>
      <c r="H20" s="344" t="str">
        <f>IF(Observation!I19=1,"Observed","Not Observed")</f>
        <v>Not Observed</v>
      </c>
      <c r="I20" s="344" t="str">
        <f>IF(Observation!J19=1,"Identified","Not Identified")</f>
        <v>Not Identified</v>
      </c>
      <c r="J20" s="292"/>
      <c r="K20" s="26"/>
      <c r="L20" s="26"/>
      <c r="M20" s="26"/>
      <c r="N20" s="26"/>
    </row>
    <row r="21" spans="1:14" ht="42.75" x14ac:dyDescent="0.25">
      <c r="A21" s="309">
        <v>1.9</v>
      </c>
      <c r="B21" s="293" t="s">
        <v>41</v>
      </c>
      <c r="C21" s="44" t="str">
        <f>Observation!O20</f>
        <v>Not Observed</v>
      </c>
      <c r="D21" s="44"/>
      <c r="E21" s="293" t="s">
        <v>147</v>
      </c>
      <c r="F21" s="294"/>
      <c r="G21" s="293"/>
      <c r="H21" s="344" t="str">
        <f>IF(Observation!I20=1,"Observed","Not Observed")</f>
        <v>Not Observed</v>
      </c>
      <c r="I21" s="344" t="str">
        <f>IF(Observation!J20=1,"Identified","Not Identified")</f>
        <v>Not Identified</v>
      </c>
      <c r="J21" s="292"/>
      <c r="K21" s="26"/>
      <c r="L21" s="26"/>
      <c r="M21" s="26"/>
      <c r="N21" s="26"/>
    </row>
    <row r="22" spans="1:14" ht="42.75" x14ac:dyDescent="0.25">
      <c r="A22" s="278">
        <v>1.1000000000000001</v>
      </c>
      <c r="B22" s="293" t="s">
        <v>42</v>
      </c>
      <c r="C22" s="44" t="str">
        <f>Observation!O21</f>
        <v>Not Observed</v>
      </c>
      <c r="D22" s="44"/>
      <c r="E22" s="293" t="s">
        <v>109</v>
      </c>
      <c r="F22" s="294"/>
      <c r="G22" s="293"/>
      <c r="H22" s="344" t="str">
        <f>IF(Observation!I21=1,"Observed","Not Observed")</f>
        <v>Not Observed</v>
      </c>
      <c r="I22" s="344" t="str">
        <f>IF(Observation!J21=1,"Identified","Not Identified")</f>
        <v>Not Identified</v>
      </c>
      <c r="J22" s="292"/>
      <c r="K22" s="26"/>
      <c r="L22" s="26"/>
      <c r="M22" s="26"/>
      <c r="N22" s="26"/>
    </row>
    <row r="23" spans="1:14" ht="42.75" x14ac:dyDescent="0.25">
      <c r="A23" s="67">
        <v>1.1100000000000001</v>
      </c>
      <c r="B23" s="386" t="s">
        <v>47</v>
      </c>
      <c r="C23" s="388" t="str">
        <f>Observation!O22</f>
        <v>Not Observed</v>
      </c>
      <c r="D23" s="297"/>
      <c r="E23" s="386" t="s">
        <v>181</v>
      </c>
      <c r="F23" s="298"/>
      <c r="G23" s="296"/>
      <c r="H23" s="344" t="str">
        <f>IF(Observation!I22=1,"Observed","Not Observed")</f>
        <v>Not Observed</v>
      </c>
      <c r="I23" s="344" t="str">
        <f>IF(Observation!J22=1,"Identified","Not Identified")</f>
        <v>Not Identified</v>
      </c>
      <c r="J23" s="292"/>
      <c r="K23" s="26"/>
      <c r="L23" s="26"/>
      <c r="M23" s="26"/>
      <c r="N23" s="26"/>
    </row>
    <row r="24" spans="1:14" ht="32.25" customHeight="1" x14ac:dyDescent="0.25">
      <c r="A24" s="67">
        <v>1.1200000000000001</v>
      </c>
      <c r="B24" s="394" t="s">
        <v>107</v>
      </c>
      <c r="C24" s="388" t="str">
        <f>Observation!O23</f>
        <v>Not Observed</v>
      </c>
      <c r="D24" s="297"/>
      <c r="E24" s="387" t="s">
        <v>158</v>
      </c>
      <c r="F24" s="298"/>
      <c r="G24" s="296"/>
      <c r="H24" s="344" t="str">
        <f>IF(Observation!I23=1,"Observed","Not Observed")</f>
        <v>Not Observed</v>
      </c>
      <c r="I24" s="344" t="str">
        <f>IF(Observation!J23=1,"Identified","Not Identified")</f>
        <v>Not Identified</v>
      </c>
      <c r="J24" s="292"/>
      <c r="K24" s="26"/>
      <c r="L24" s="26"/>
      <c r="M24" s="26"/>
      <c r="N24" s="26"/>
    </row>
    <row r="25" spans="1:14" ht="57" x14ac:dyDescent="0.25">
      <c r="A25" s="278">
        <v>1.1299999999999999</v>
      </c>
      <c r="B25" s="293" t="s">
        <v>43</v>
      </c>
      <c r="C25" s="44" t="str">
        <f>Observation!O24</f>
        <v>Not Observed</v>
      </c>
      <c r="D25" s="44"/>
      <c r="E25" s="293" t="s">
        <v>148</v>
      </c>
      <c r="F25" s="294"/>
      <c r="G25" s="293"/>
      <c r="H25" s="344" t="str">
        <f>IF(Observation!I24=1,"Observed","Not Observed")</f>
        <v>Not Observed</v>
      </c>
      <c r="I25" s="344" t="str">
        <f>IF(Observation!J24=1,"Identified","Not Identified")</f>
        <v>Not Identified</v>
      </c>
      <c r="J25" s="292"/>
      <c r="K25" s="26"/>
      <c r="L25" s="26"/>
      <c r="M25" s="26"/>
      <c r="N25" s="26"/>
    </row>
    <row r="26" spans="1:14" ht="42.75" x14ac:dyDescent="0.25">
      <c r="A26" s="278">
        <v>1.1399999999999999</v>
      </c>
      <c r="B26" s="293" t="s">
        <v>44</v>
      </c>
      <c r="C26" s="44" t="str">
        <f>Observation!O25</f>
        <v>Not Observed</v>
      </c>
      <c r="D26" s="44"/>
      <c r="E26" s="293" t="s">
        <v>110</v>
      </c>
      <c r="F26" s="294"/>
      <c r="G26" s="293"/>
      <c r="H26" s="344" t="str">
        <f>IF(Observation!I25=1,"Observed","Not Observed")</f>
        <v>Not Observed</v>
      </c>
      <c r="I26" s="344" t="str">
        <f>IF(Observation!J25=1,"Identified","Not Identified")</f>
        <v>Not Identified</v>
      </c>
      <c r="J26" s="292"/>
      <c r="K26" s="26"/>
      <c r="L26" s="26"/>
      <c r="M26" s="26"/>
      <c r="N26" s="26"/>
    </row>
    <row r="27" spans="1:14" ht="28.5" x14ac:dyDescent="0.25">
      <c r="A27" s="278">
        <v>1.1499999999999999</v>
      </c>
      <c r="B27" s="293" t="s">
        <v>45</v>
      </c>
      <c r="C27" s="44" t="str">
        <f>Observation!O26</f>
        <v>Not Observed</v>
      </c>
      <c r="D27" s="44"/>
      <c r="E27" s="293" t="s">
        <v>139</v>
      </c>
      <c r="F27" s="294"/>
      <c r="G27" s="293"/>
      <c r="H27" s="344" t="str">
        <f>IF(Observation!I26=1,"Observed","Not Observed")</f>
        <v>Not Observed</v>
      </c>
      <c r="I27" s="344" t="str">
        <f>IF(Observation!J26=1,"Identified","Not Identified")</f>
        <v>Not Identified</v>
      </c>
      <c r="J27" s="292"/>
      <c r="K27" s="26"/>
      <c r="L27" s="26"/>
      <c r="M27" s="26"/>
      <c r="N27" s="26"/>
    </row>
    <row r="28" spans="1:14" ht="42.75" x14ac:dyDescent="0.25">
      <c r="A28" s="278">
        <v>1.1599999999999999</v>
      </c>
      <c r="B28" s="293" t="s">
        <v>46</v>
      </c>
      <c r="C28" s="44" t="str">
        <f>Observation!O27</f>
        <v>Not Observed</v>
      </c>
      <c r="D28" s="44"/>
      <c r="E28" s="293" t="s">
        <v>149</v>
      </c>
      <c r="F28" s="294"/>
      <c r="G28" s="293"/>
      <c r="H28" s="344" t="str">
        <f>IF(Observation!I27=1,"Observed","Not Observed")</f>
        <v>Not Observed</v>
      </c>
      <c r="I28" s="344" t="str">
        <f>IF(Observation!J27=1,"Identified","Not Identified")</f>
        <v>Not Identified</v>
      </c>
      <c r="J28" s="292"/>
      <c r="K28" s="26"/>
      <c r="L28" s="26"/>
      <c r="M28" s="26"/>
      <c r="N28" s="26"/>
    </row>
    <row r="29" spans="1:14" ht="33.75" customHeight="1" x14ac:dyDescent="0.25">
      <c r="A29" s="308"/>
      <c r="B29" s="283" t="s">
        <v>390</v>
      </c>
      <c r="C29" s="284"/>
      <c r="D29" s="285"/>
      <c r="E29" s="286"/>
      <c r="F29" s="287"/>
      <c r="G29" s="283"/>
      <c r="H29" s="345"/>
      <c r="I29" s="345"/>
      <c r="J29" s="289"/>
      <c r="K29" s="26"/>
      <c r="L29" s="26"/>
      <c r="M29" s="26"/>
      <c r="N29" s="26"/>
    </row>
    <row r="30" spans="1:14" ht="42.75" x14ac:dyDescent="0.25">
      <c r="A30" s="71">
        <v>2.1</v>
      </c>
      <c r="B30" s="293" t="s">
        <v>426</v>
      </c>
      <c r="C30" s="44" t="str">
        <f>Observation!O35</f>
        <v>Not Observed</v>
      </c>
      <c r="D30" s="44"/>
      <c r="E30" s="293" t="s">
        <v>151</v>
      </c>
      <c r="F30" s="294"/>
      <c r="G30" s="293"/>
      <c r="H30" s="344" t="str">
        <f>IF(Observation!I35=1,"Observed","Not Observed")</f>
        <v>Not Observed</v>
      </c>
      <c r="I30" s="344" t="str">
        <f>IF(Observation!J35=1,"Identified","Not Identified")</f>
        <v>Not Identified</v>
      </c>
      <c r="J30" s="292"/>
      <c r="K30" s="26"/>
      <c r="L30" s="26"/>
      <c r="M30" s="26"/>
      <c r="N30" s="26"/>
    </row>
    <row r="31" spans="1:14" ht="42.75" x14ac:dyDescent="0.25">
      <c r="A31" s="71">
        <v>2.2000000000000002</v>
      </c>
      <c r="B31" s="290" t="s">
        <v>55</v>
      </c>
      <c r="C31" s="44" t="str">
        <f>Observation!O36</f>
        <v>Not Observed</v>
      </c>
      <c r="D31" s="44"/>
      <c r="E31" s="290" t="s">
        <v>152</v>
      </c>
      <c r="F31" s="291"/>
      <c r="G31" s="290"/>
      <c r="H31" s="344" t="str">
        <f>IF(Observation!I36=1,"Observed","Not Observed")</f>
        <v>Not Observed</v>
      </c>
      <c r="I31" s="344" t="str">
        <f>IF(Observation!J36=1,"Identified","Not Identified")</f>
        <v>Not Identified</v>
      </c>
      <c r="J31" s="292"/>
      <c r="K31" s="26"/>
      <c r="L31" s="26"/>
      <c r="M31" s="26"/>
      <c r="N31" s="26"/>
    </row>
    <row r="32" spans="1:14" ht="28.5" x14ac:dyDescent="0.25">
      <c r="A32" s="71">
        <v>2.2999999999999998</v>
      </c>
      <c r="B32" s="293" t="s">
        <v>56</v>
      </c>
      <c r="C32" s="44" t="str">
        <f>Observation!O37</f>
        <v>Not Observed</v>
      </c>
      <c r="D32" s="44"/>
      <c r="E32" s="293" t="s">
        <v>111</v>
      </c>
      <c r="F32" s="294"/>
      <c r="G32" s="293"/>
      <c r="H32" s="344" t="str">
        <f>IF(Observation!I37=1,"Observed","Not Observed")</f>
        <v>Not Observed</v>
      </c>
      <c r="I32" s="344" t="str">
        <f>IF(Observation!J37=1,"Identified","Not Identified")</f>
        <v>Not Identified</v>
      </c>
      <c r="J32" s="292"/>
      <c r="K32" s="26"/>
      <c r="L32" s="26"/>
      <c r="M32" s="26"/>
      <c r="N32" s="26"/>
    </row>
    <row r="33" spans="1:14" ht="28.5" x14ac:dyDescent="0.25">
      <c r="A33" s="71">
        <v>2.4</v>
      </c>
      <c r="B33" s="293" t="s">
        <v>57</v>
      </c>
      <c r="C33" s="44" t="str">
        <f>Observation!O38</f>
        <v>Not Observed</v>
      </c>
      <c r="D33" s="44"/>
      <c r="E33" s="293" t="s">
        <v>112</v>
      </c>
      <c r="F33" s="294"/>
      <c r="G33" s="293"/>
      <c r="H33" s="344" t="str">
        <f>IF(Observation!I38=1,"Observed","Not Observed")</f>
        <v>Not Observed</v>
      </c>
      <c r="I33" s="344" t="str">
        <f>IF(Observation!J38=1,"Identified","Not Identified")</f>
        <v>Not Identified</v>
      </c>
      <c r="J33" s="292"/>
      <c r="K33" s="26"/>
      <c r="L33" s="26"/>
      <c r="M33" s="26"/>
      <c r="N33" s="26"/>
    </row>
    <row r="34" spans="1:14" ht="57" x14ac:dyDescent="0.25">
      <c r="A34" s="71">
        <v>2.5</v>
      </c>
      <c r="B34" s="293" t="s">
        <v>153</v>
      </c>
      <c r="C34" s="44" t="str">
        <f>Observation!O39</f>
        <v>Not Observed</v>
      </c>
      <c r="D34" s="44"/>
      <c r="E34" s="293" t="s">
        <v>154</v>
      </c>
      <c r="F34" s="294"/>
      <c r="G34" s="293"/>
      <c r="H34" s="344" t="str">
        <f>IF(Observation!I39=1,"Observed","Not Observed")</f>
        <v>Not Observed</v>
      </c>
      <c r="I34" s="344" t="str">
        <f>IF(Observation!J39=1,"Identified","Not Identified")</f>
        <v>Not Identified</v>
      </c>
      <c r="J34" s="292"/>
      <c r="K34" s="26"/>
      <c r="L34" s="26"/>
      <c r="M34" s="26"/>
      <c r="N34" s="26"/>
    </row>
    <row r="35" spans="1:14" ht="42.75" x14ac:dyDescent="0.25">
      <c r="A35" s="71">
        <v>2.6</v>
      </c>
      <c r="B35" s="293" t="s">
        <v>113</v>
      </c>
      <c r="C35" s="44" t="str">
        <f>Observation!O40</f>
        <v>Not Observed</v>
      </c>
      <c r="D35" s="44"/>
      <c r="E35" s="293" t="s">
        <v>140</v>
      </c>
      <c r="F35" s="294"/>
      <c r="G35" s="293"/>
      <c r="H35" s="344" t="str">
        <f>IF(Observation!I40=1,"Observed","Not Observed")</f>
        <v>Not Observed</v>
      </c>
      <c r="I35" s="344" t="str">
        <f>IF(Observation!J40=1,"Identified","Not Identified")</f>
        <v>Not Identified</v>
      </c>
      <c r="J35" s="292"/>
      <c r="K35" s="26"/>
      <c r="L35" s="26"/>
      <c r="M35" s="26"/>
      <c r="N35" s="26"/>
    </row>
    <row r="36" spans="1:14" ht="28.5" x14ac:dyDescent="0.25">
      <c r="A36" s="71">
        <v>2.7</v>
      </c>
      <c r="B36" s="293" t="s">
        <v>59</v>
      </c>
      <c r="C36" s="44" t="str">
        <f>Observation!O41</f>
        <v>Not Observed</v>
      </c>
      <c r="D36" s="44"/>
      <c r="E36" s="293" t="s">
        <v>155</v>
      </c>
      <c r="F36" s="294"/>
      <c r="G36" s="293"/>
      <c r="H36" s="344" t="str">
        <f>IF(Observation!I41=1,"Observed","Not Observed")</f>
        <v>Not Observed</v>
      </c>
      <c r="I36" s="344" t="str">
        <f>IF(Observation!J41=1,"Identified","Not Identified")</f>
        <v>Not Identified</v>
      </c>
      <c r="J36" s="292"/>
      <c r="K36" s="26"/>
      <c r="L36" s="26"/>
      <c r="M36" s="26"/>
      <c r="N36" s="26"/>
    </row>
    <row r="37" spans="1:14" ht="42.75" x14ac:dyDescent="0.25">
      <c r="A37" s="71">
        <v>2.8</v>
      </c>
      <c r="B37" s="293" t="s">
        <v>60</v>
      </c>
      <c r="C37" s="44" t="str">
        <f>Observation!O42</f>
        <v>Not Observed</v>
      </c>
      <c r="D37" s="44"/>
      <c r="E37" s="293" t="s">
        <v>156</v>
      </c>
      <c r="F37" s="294"/>
      <c r="G37" s="293"/>
      <c r="H37" s="344" t="str">
        <f>IF(Observation!I42=1,"Observed","Not Observed")</f>
        <v>Not Observed</v>
      </c>
      <c r="I37" s="344" t="str">
        <f>IF(Observation!J42=1,"Identified","Not Identified")</f>
        <v>Not Identified</v>
      </c>
      <c r="J37" s="292"/>
      <c r="K37" s="26"/>
      <c r="L37" s="26"/>
      <c r="M37" s="26"/>
      <c r="N37" s="26"/>
    </row>
    <row r="38" spans="1:14" ht="42.75" x14ac:dyDescent="0.25">
      <c r="A38" s="393">
        <v>2.9</v>
      </c>
      <c r="B38" s="293" t="s">
        <v>61</v>
      </c>
      <c r="C38" s="44" t="str">
        <f>Observation!O43</f>
        <v>Not Observed</v>
      </c>
      <c r="D38" s="44"/>
      <c r="E38" s="293" t="s">
        <v>157</v>
      </c>
      <c r="F38" s="294"/>
      <c r="G38" s="293"/>
      <c r="H38" s="344" t="str">
        <f>IF(Observation!I43=1,"Observed","Not Observed")</f>
        <v>Not Observed</v>
      </c>
      <c r="I38" s="344" t="str">
        <f>IF(Observation!J43=1,"Identified","Not Identified")</f>
        <v>Not Identified</v>
      </c>
      <c r="J38" s="292"/>
      <c r="K38" s="26"/>
      <c r="L38" s="26"/>
      <c r="M38" s="26"/>
      <c r="N38" s="26"/>
    </row>
    <row r="39" spans="1:14" ht="28.5" x14ac:dyDescent="0.25">
      <c r="A39" s="67">
        <v>2.1</v>
      </c>
      <c r="B39" s="293" t="s">
        <v>115</v>
      </c>
      <c r="C39" s="44" t="str">
        <f>Observation!O44</f>
        <v>Not Observed</v>
      </c>
      <c r="D39" s="44"/>
      <c r="E39" s="293" t="s">
        <v>114</v>
      </c>
      <c r="F39" s="294"/>
      <c r="G39" s="293"/>
      <c r="H39" s="344" t="str">
        <f>IF(Observation!I44=1,"Observed","Not Observed")</f>
        <v>Not Observed</v>
      </c>
      <c r="I39" s="344" t="str">
        <f>IF(Observation!J44=1,"Identified","Not Identified")</f>
        <v>Not Identified</v>
      </c>
      <c r="J39" s="292"/>
      <c r="K39" s="26"/>
      <c r="L39" s="26"/>
      <c r="M39" s="26"/>
      <c r="N39" s="26"/>
    </row>
    <row r="40" spans="1:14" ht="28.5" x14ac:dyDescent="0.25">
      <c r="A40" s="67">
        <v>2.11</v>
      </c>
      <c r="B40" s="293" t="s">
        <v>64</v>
      </c>
      <c r="C40" s="44" t="str">
        <f>Observation!O45</f>
        <v>Not Observed</v>
      </c>
      <c r="D40" s="44"/>
      <c r="E40" s="293" t="s">
        <v>116</v>
      </c>
      <c r="F40" s="294"/>
      <c r="G40" s="293"/>
      <c r="H40" s="344" t="str">
        <f>IF(Observation!I45=1,"Observed","Not Observed")</f>
        <v>Not Observed</v>
      </c>
      <c r="I40" s="344" t="str">
        <f>IF(Observation!J45=1,"Identified","Not Identified")</f>
        <v>Not Identified</v>
      </c>
      <c r="J40" s="292"/>
      <c r="K40" s="26"/>
      <c r="L40" s="26"/>
      <c r="M40" s="26"/>
      <c r="N40" s="26"/>
    </row>
    <row r="41" spans="1:14" ht="35.25" customHeight="1" x14ac:dyDescent="0.25">
      <c r="A41" s="308"/>
      <c r="B41" s="283" t="s">
        <v>391</v>
      </c>
      <c r="C41" s="284"/>
      <c r="D41" s="285"/>
      <c r="E41" s="286"/>
      <c r="F41" s="287"/>
      <c r="G41" s="283"/>
      <c r="H41" s="345"/>
      <c r="I41" s="345"/>
      <c r="J41" s="289"/>
      <c r="K41" s="26"/>
      <c r="L41" s="26"/>
      <c r="M41" s="26"/>
      <c r="N41" s="26"/>
    </row>
    <row r="42" spans="1:14" ht="42.75" x14ac:dyDescent="0.25">
      <c r="A42" s="71">
        <v>3.1</v>
      </c>
      <c r="B42" s="281" t="s">
        <v>66</v>
      </c>
      <c r="C42" s="44" t="str">
        <f>Observation!O53</f>
        <v>Not Observed</v>
      </c>
      <c r="D42" s="44"/>
      <c r="E42" s="281" t="s">
        <v>117</v>
      </c>
      <c r="F42" s="298"/>
      <c r="G42" s="281"/>
      <c r="H42" s="344" t="str">
        <f>IF(Observation!I53=1,"Observed","Not Observed")</f>
        <v>Not Observed</v>
      </c>
      <c r="I42" s="344" t="str">
        <f>IF(Observation!J53=1,"Identified","Not Identified")</f>
        <v>Not Identified</v>
      </c>
      <c r="J42" s="292"/>
      <c r="K42" s="26"/>
      <c r="L42" s="26"/>
      <c r="M42" s="26"/>
      <c r="N42" s="26"/>
    </row>
    <row r="43" spans="1:14" ht="42.75" x14ac:dyDescent="0.25">
      <c r="A43" s="71">
        <v>3.2</v>
      </c>
      <c r="B43" s="281" t="s">
        <v>67</v>
      </c>
      <c r="C43" s="44" t="str">
        <f>Observation!O54</f>
        <v>Not Observed</v>
      </c>
      <c r="D43" s="44"/>
      <c r="E43" s="281" t="s">
        <v>118</v>
      </c>
      <c r="F43" s="298"/>
      <c r="G43" s="281"/>
      <c r="H43" s="344" t="str">
        <f>IF(Observation!I54=1,"Observed","Not Observed")</f>
        <v>Not Observed</v>
      </c>
      <c r="I43" s="344" t="str">
        <f>IF(Observation!J54=1,"Identified","Not Identified")</f>
        <v>Not Identified</v>
      </c>
      <c r="J43" s="292"/>
      <c r="K43" s="26"/>
      <c r="L43" s="26"/>
      <c r="M43" s="26"/>
      <c r="N43" s="26"/>
    </row>
    <row r="44" spans="1:14" ht="35.25" customHeight="1" x14ac:dyDescent="0.25">
      <c r="A44" s="310">
        <v>3.3</v>
      </c>
      <c r="B44" s="281" t="s">
        <v>68</v>
      </c>
      <c r="C44" s="44" t="str">
        <f>Observation!O55</f>
        <v>Not Observed</v>
      </c>
      <c r="D44" s="281"/>
      <c r="E44" s="295" t="s">
        <v>389</v>
      </c>
      <c r="F44" s="300"/>
      <c r="G44" s="301"/>
      <c r="H44" s="344" t="str">
        <f>IF(Observation!I55=1,"Observed","Not Observed")</f>
        <v>Not Observed</v>
      </c>
      <c r="I44" s="344" t="str">
        <f>IF(Observation!J55=1,"Identified","Not Identified")</f>
        <v>Not Identified</v>
      </c>
      <c r="J44" s="302"/>
      <c r="K44" s="26"/>
      <c r="L44" s="26"/>
      <c r="M44" s="26"/>
      <c r="N44" s="26"/>
    </row>
    <row r="45" spans="1:14" ht="29.25" customHeight="1" x14ac:dyDescent="0.25">
      <c r="A45" s="310">
        <v>3.4</v>
      </c>
      <c r="B45" s="281" t="s">
        <v>69</v>
      </c>
      <c r="C45" s="44" t="str">
        <f>Observation!O56</f>
        <v>Not Observed</v>
      </c>
      <c r="D45" s="281"/>
      <c r="E45" s="295" t="s">
        <v>389</v>
      </c>
      <c r="F45" s="300"/>
      <c r="G45" s="301"/>
      <c r="H45" s="344" t="str">
        <f>IF(Observation!I56=1,"Observed","Not Observed")</f>
        <v>Not Observed</v>
      </c>
      <c r="I45" s="344" t="str">
        <f>IF(Observation!J56=1,"Identified","Not Identified")</f>
        <v>Not Identified</v>
      </c>
      <c r="J45" s="302"/>
      <c r="K45" s="26"/>
      <c r="L45" s="26"/>
      <c r="M45" s="26"/>
      <c r="N45" s="26"/>
    </row>
    <row r="46" spans="1:14" ht="28.5" x14ac:dyDescent="0.25">
      <c r="A46" s="71">
        <v>3.5</v>
      </c>
      <c r="B46" s="281" t="s">
        <v>70</v>
      </c>
      <c r="C46" s="44" t="str">
        <f>Observation!O57</f>
        <v>Not Observed</v>
      </c>
      <c r="D46" s="44"/>
      <c r="E46" s="281" t="s">
        <v>119</v>
      </c>
      <c r="F46" s="298"/>
      <c r="G46" s="281"/>
      <c r="H46" s="344" t="str">
        <f>IF(Observation!I57=1,"Observed","Not Observed")</f>
        <v>Not Observed</v>
      </c>
      <c r="I46" s="344" t="str">
        <f>IF(Observation!J57=1,"Identified","Not Identified")</f>
        <v>Not Identified</v>
      </c>
      <c r="J46" s="292"/>
      <c r="K46" s="26"/>
      <c r="L46" s="26"/>
      <c r="M46" s="26"/>
      <c r="N46" s="26"/>
    </row>
    <row r="47" spans="1:14" ht="46.5" customHeight="1" x14ac:dyDescent="0.25">
      <c r="A47" s="71">
        <v>3.6</v>
      </c>
      <c r="B47" s="281" t="s">
        <v>71</v>
      </c>
      <c r="C47" s="44" t="str">
        <f>Observation!O58</f>
        <v>Not Observed</v>
      </c>
      <c r="D47" s="44"/>
      <c r="E47" s="281" t="s">
        <v>120</v>
      </c>
      <c r="F47" s="298"/>
      <c r="G47" s="281"/>
      <c r="H47" s="344" t="str">
        <f>IF(Observation!I58=1,"Observed","Not Observed")</f>
        <v>Not Observed</v>
      </c>
      <c r="I47" s="344" t="str">
        <f>IF(Observation!J58=1,"Identified","Not Identified")</f>
        <v>Not Identified</v>
      </c>
      <c r="J47" s="292"/>
      <c r="K47" s="26"/>
      <c r="L47" s="26"/>
      <c r="M47" s="26"/>
      <c r="N47" s="26"/>
    </row>
    <row r="48" spans="1:14" ht="42.75" x14ac:dyDescent="0.25">
      <c r="A48" s="71">
        <v>3.7</v>
      </c>
      <c r="B48" s="281" t="s">
        <v>121</v>
      </c>
      <c r="C48" s="44" t="str">
        <f>Observation!O59</f>
        <v>Not Observed</v>
      </c>
      <c r="D48" s="44"/>
      <c r="E48" s="281" t="s">
        <v>126</v>
      </c>
      <c r="F48" s="298"/>
      <c r="G48" s="281"/>
      <c r="H48" s="344" t="str">
        <f>IF(Observation!I59=1,"Observed","Not Observed")</f>
        <v>Not Observed</v>
      </c>
      <c r="I48" s="344" t="str">
        <f>IF(Observation!J59=1,"Identified","Not Identified")</f>
        <v>Not Identified</v>
      </c>
      <c r="J48" s="292"/>
      <c r="K48" s="26"/>
      <c r="L48" s="26"/>
      <c r="M48" s="26"/>
      <c r="N48" s="26"/>
    </row>
    <row r="49" spans="1:14" ht="28.5" x14ac:dyDescent="0.25">
      <c r="A49" s="71">
        <v>3.8</v>
      </c>
      <c r="B49" s="281" t="s">
        <v>72</v>
      </c>
      <c r="C49" s="44" t="str">
        <f>Observation!O60</f>
        <v>Not Observed</v>
      </c>
      <c r="D49" s="44"/>
      <c r="E49" s="281" t="s">
        <v>122</v>
      </c>
      <c r="F49" s="298"/>
      <c r="G49" s="281"/>
      <c r="H49" s="344" t="str">
        <f>IF(Observation!I60=1,"Observed","Not Observed")</f>
        <v>Not Observed</v>
      </c>
      <c r="I49" s="344" t="str">
        <f>IF(Observation!J60=1,"Identified","Not Identified")</f>
        <v>Not Identified</v>
      </c>
      <c r="J49" s="292"/>
      <c r="K49" s="26"/>
      <c r="L49" s="26"/>
      <c r="M49" s="26"/>
      <c r="N49" s="26"/>
    </row>
    <row r="50" spans="1:14" ht="28.5" x14ac:dyDescent="0.25">
      <c r="A50" s="393">
        <v>3.9</v>
      </c>
      <c r="B50" s="281" t="s">
        <v>73</v>
      </c>
      <c r="C50" s="44" t="str">
        <f>Observation!O61</f>
        <v>Not Observed</v>
      </c>
      <c r="D50" s="44"/>
      <c r="E50" s="281" t="s">
        <v>123</v>
      </c>
      <c r="F50" s="298"/>
      <c r="G50" s="281"/>
      <c r="H50" s="344" t="str">
        <f>IF(Observation!I61=1,"Observed","Not Observed")</f>
        <v>Not Observed</v>
      </c>
      <c r="I50" s="344" t="str">
        <f>IF(Observation!J61=1,"Identified","Not Identified")</f>
        <v>Not Identified</v>
      </c>
      <c r="J50" s="292"/>
      <c r="K50" s="26"/>
      <c r="L50" s="26"/>
      <c r="M50" s="26"/>
      <c r="N50" s="26"/>
    </row>
    <row r="51" spans="1:14" ht="15" x14ac:dyDescent="0.25">
      <c r="A51" s="67">
        <v>3.1</v>
      </c>
      <c r="B51" s="281" t="s">
        <v>97</v>
      </c>
      <c r="C51" s="44" t="str">
        <f>Observation!O62</f>
        <v>Not Observed</v>
      </c>
      <c r="D51" s="44"/>
      <c r="E51" s="281" t="s">
        <v>124</v>
      </c>
      <c r="F51" s="298"/>
      <c r="G51" s="281"/>
      <c r="H51" s="344" t="str">
        <f>IF(Observation!I62=1,"Observed","Not Observed")</f>
        <v>Not Observed</v>
      </c>
      <c r="I51" s="344" t="str">
        <f>IF(Observation!J62=1,"Identified","Not Identified")</f>
        <v>Not Identified</v>
      </c>
      <c r="J51" s="292"/>
      <c r="K51" s="26"/>
      <c r="L51" s="26"/>
      <c r="M51" s="26"/>
      <c r="N51" s="26"/>
    </row>
    <row r="52" spans="1:14" ht="35.25" customHeight="1" x14ac:dyDescent="0.25">
      <c r="A52" s="308"/>
      <c r="B52" s="283" t="s">
        <v>394</v>
      </c>
      <c r="C52" s="284"/>
      <c r="D52" s="285"/>
      <c r="E52" s="286"/>
      <c r="F52" s="287"/>
      <c r="G52" s="283"/>
      <c r="H52" s="345"/>
      <c r="I52" s="345"/>
      <c r="J52" s="289"/>
      <c r="K52" s="26"/>
      <c r="L52" s="26"/>
      <c r="M52" s="26"/>
      <c r="N52" s="26"/>
    </row>
    <row r="53" spans="1:14" ht="28.5" x14ac:dyDescent="0.25">
      <c r="A53" s="71">
        <v>4.0999999999999996</v>
      </c>
      <c r="B53" s="296" t="s">
        <v>75</v>
      </c>
      <c r="C53" s="297" t="str">
        <f>Observation!O80</f>
        <v>Not Observed</v>
      </c>
      <c r="D53" s="297"/>
      <c r="E53" s="299" t="s">
        <v>127</v>
      </c>
      <c r="F53" s="298"/>
      <c r="G53" s="296"/>
      <c r="H53" s="344" t="str">
        <f>IF(Observation!I80=1,"Observed","Not Observed")</f>
        <v>Not Observed</v>
      </c>
      <c r="I53" s="344" t="str">
        <f>IF(Observation!J80=1,"Identified","Not Identified")</f>
        <v>Not Identified</v>
      </c>
      <c r="J53" s="292"/>
      <c r="K53" s="26"/>
      <c r="L53" s="26"/>
      <c r="M53" s="26"/>
      <c r="N53" s="26"/>
    </row>
    <row r="54" spans="1:14" ht="28.5" x14ac:dyDescent="0.25">
      <c r="A54" s="71">
        <v>4.2</v>
      </c>
      <c r="B54" s="296" t="s">
        <v>76</v>
      </c>
      <c r="C54" s="297" t="str">
        <f>Observation!O81</f>
        <v>Not Observed</v>
      </c>
      <c r="D54" s="297"/>
      <c r="E54" s="299" t="s">
        <v>128</v>
      </c>
      <c r="F54" s="298"/>
      <c r="G54" s="296"/>
      <c r="H54" s="344" t="str">
        <f>IF(Observation!I81=1,"Observed","Not Observed")</f>
        <v>Not Observed</v>
      </c>
      <c r="I54" s="344" t="str">
        <f>IF(Observation!J81=1,"Identified","Not Identified")</f>
        <v>Not Identified</v>
      </c>
      <c r="J54" s="292"/>
      <c r="K54" s="26"/>
      <c r="L54" s="26"/>
      <c r="M54" s="26"/>
      <c r="N54" s="26"/>
    </row>
    <row r="55" spans="1:14" ht="28.5" x14ac:dyDescent="0.25">
      <c r="A55" s="71">
        <v>4.3</v>
      </c>
      <c r="B55" s="296" t="s">
        <v>77</v>
      </c>
      <c r="C55" s="297" t="str">
        <f>Observation!O82</f>
        <v>Not Observed</v>
      </c>
      <c r="D55" s="297"/>
      <c r="E55" s="299" t="s">
        <v>129</v>
      </c>
      <c r="F55" s="298"/>
      <c r="G55" s="296"/>
      <c r="H55" s="344" t="str">
        <f>IF(Observation!I82=1,"Observed","Not Observed")</f>
        <v>Not Observed</v>
      </c>
      <c r="I55" s="344" t="str">
        <f>IF(Observation!J82=1,"Identified","Not Identified")</f>
        <v>Not Identified</v>
      </c>
      <c r="J55" s="292"/>
      <c r="K55" s="26"/>
      <c r="L55" s="26"/>
      <c r="M55" s="26"/>
      <c r="N55" s="26"/>
    </row>
    <row r="56" spans="1:14" ht="28.5" x14ac:dyDescent="0.25">
      <c r="A56" s="71">
        <v>4.4000000000000004</v>
      </c>
      <c r="B56" s="296" t="s">
        <v>78</v>
      </c>
      <c r="C56" s="297" t="str">
        <f>Observation!O83</f>
        <v>Not Observed</v>
      </c>
      <c r="D56" s="297"/>
      <c r="E56" s="299" t="s">
        <v>159</v>
      </c>
      <c r="F56" s="298"/>
      <c r="G56" s="296"/>
      <c r="H56" s="344" t="str">
        <f>IF(Observation!I83=1,"Observed","Not Observed")</f>
        <v>Not Observed</v>
      </c>
      <c r="I56" s="344" t="str">
        <f>IF(Observation!J83=1,"Identified","Not Identified")</f>
        <v>Not Identified</v>
      </c>
      <c r="J56" s="292"/>
      <c r="K56" s="26"/>
      <c r="L56" s="26"/>
      <c r="M56" s="26"/>
      <c r="N56" s="26"/>
    </row>
    <row r="57" spans="1:14" ht="28.5" x14ac:dyDescent="0.25">
      <c r="A57" s="71">
        <v>4.5</v>
      </c>
      <c r="B57" s="296" t="s">
        <v>79</v>
      </c>
      <c r="C57" s="297" t="str">
        <f>Observation!O84</f>
        <v>Not Observed</v>
      </c>
      <c r="D57" s="297"/>
      <c r="E57" s="299" t="s">
        <v>130</v>
      </c>
      <c r="F57" s="298"/>
      <c r="G57" s="296"/>
      <c r="H57" s="344" t="str">
        <f>IF(Observation!I84=1,"Observed","Not Observed")</f>
        <v>Not Observed</v>
      </c>
      <c r="I57" s="344" t="str">
        <f>IF(Observation!J84=1,"Identified","Not Identified")</f>
        <v>Not Identified</v>
      </c>
      <c r="J57" s="292"/>
      <c r="K57" s="26"/>
      <c r="L57" s="26"/>
      <c r="M57" s="26"/>
      <c r="N57" s="26"/>
    </row>
    <row r="58" spans="1:14" ht="28.5" x14ac:dyDescent="0.25">
      <c r="A58" s="71">
        <v>4.5999999999999996</v>
      </c>
      <c r="B58" s="296" t="s">
        <v>80</v>
      </c>
      <c r="C58" s="297" t="str">
        <f>Observation!O85</f>
        <v>Not Observed</v>
      </c>
      <c r="D58" s="297"/>
      <c r="E58" s="299" t="s">
        <v>131</v>
      </c>
      <c r="F58" s="298"/>
      <c r="G58" s="296"/>
      <c r="H58" s="344" t="str">
        <f>IF(Observation!I85=1,"Observed","Not Observed")</f>
        <v>Not Observed</v>
      </c>
      <c r="I58" s="344" t="str">
        <f>IF(Observation!J85=1,"Identified","Not Identified")</f>
        <v>Not Identified</v>
      </c>
      <c r="J58" s="292"/>
      <c r="K58" s="26"/>
      <c r="L58" s="26"/>
      <c r="M58" s="26"/>
      <c r="N58" s="26"/>
    </row>
    <row r="59" spans="1:14" ht="57" x14ac:dyDescent="0.25">
      <c r="A59" s="71">
        <v>4.7</v>
      </c>
      <c r="B59" s="296" t="s">
        <v>81</v>
      </c>
      <c r="C59" s="297" t="str">
        <f>Observation!O86</f>
        <v>Not Observed</v>
      </c>
      <c r="D59" s="297"/>
      <c r="E59" s="293" t="s">
        <v>160</v>
      </c>
      <c r="F59" s="298"/>
      <c r="G59" s="296"/>
      <c r="H59" s="344" t="str">
        <f>IF(Observation!I86=1,"Observed","Not Observed")</f>
        <v>Not Observed</v>
      </c>
      <c r="I59" s="344" t="str">
        <f>IF(Observation!J86=1,"Identified","Not Identified")</f>
        <v>Not Identified</v>
      </c>
      <c r="J59" s="292"/>
      <c r="K59" s="26"/>
      <c r="L59" s="26"/>
      <c r="M59" s="26"/>
      <c r="N59" s="26"/>
    </row>
    <row r="60" spans="1:14" ht="42.75" x14ac:dyDescent="0.25">
      <c r="A60" s="71">
        <v>4.8</v>
      </c>
      <c r="B60" s="296" t="s">
        <v>82</v>
      </c>
      <c r="C60" s="297" t="str">
        <f>Observation!O87</f>
        <v>Not Observed</v>
      </c>
      <c r="D60" s="297"/>
      <c r="E60" s="299" t="s">
        <v>161</v>
      </c>
      <c r="F60" s="298"/>
      <c r="G60" s="296"/>
      <c r="H60" s="344" t="str">
        <f>IF(Observation!I87=1,"Observed","Not Observed")</f>
        <v>Not Observed</v>
      </c>
      <c r="I60" s="344" t="str">
        <f>IF(Observation!J87=1,"Identified","Not Identified")</f>
        <v>Not Identified</v>
      </c>
      <c r="J60" s="292"/>
      <c r="K60" s="26"/>
      <c r="L60" s="26"/>
      <c r="M60" s="26"/>
      <c r="N60" s="26"/>
    </row>
    <row r="61" spans="1:14" ht="15" x14ac:dyDescent="0.25">
      <c r="A61" s="71">
        <v>4.9000000000000004</v>
      </c>
      <c r="B61" s="296" t="s">
        <v>83</v>
      </c>
      <c r="C61" s="297" t="str">
        <f>Observation!O88</f>
        <v>Not Observed</v>
      </c>
      <c r="D61" s="297"/>
      <c r="E61" s="299" t="s">
        <v>132</v>
      </c>
      <c r="F61" s="298"/>
      <c r="G61" s="296"/>
      <c r="H61" s="344" t="e">
        <f>IF(Observation!#REF!=1,"Observed","Not Observed")</f>
        <v>#REF!</v>
      </c>
      <c r="I61" s="344" t="e">
        <f>IF(Observation!#REF!=1,"Identified","Not Identified")</f>
        <v>#REF!</v>
      </c>
      <c r="J61" s="292"/>
      <c r="K61" s="26"/>
      <c r="L61" s="26"/>
      <c r="M61" s="26"/>
      <c r="N61" s="26"/>
    </row>
    <row r="62" spans="1:14" ht="28.5" x14ac:dyDescent="0.25">
      <c r="A62" s="67">
        <v>4.0999999999999996</v>
      </c>
      <c r="B62" s="296" t="s">
        <v>84</v>
      </c>
      <c r="C62" s="297" t="str">
        <f>Observation!O89</f>
        <v>Not Observed</v>
      </c>
      <c r="D62" s="297"/>
      <c r="E62" s="299" t="s">
        <v>133</v>
      </c>
      <c r="F62" s="298"/>
      <c r="G62" s="296"/>
      <c r="H62" s="344" t="str">
        <f>IF(Observation!I89=1,"Observed","Not Observed")</f>
        <v>Not Observed</v>
      </c>
      <c r="I62" s="344" t="str">
        <f>IF(Observation!J89=1,"Identified","Not Identified")</f>
        <v>Not Identified</v>
      </c>
      <c r="J62" s="292"/>
      <c r="K62" s="26"/>
      <c r="L62" s="26"/>
      <c r="M62" s="26"/>
      <c r="N62" s="26"/>
    </row>
    <row r="63" spans="1:14" ht="42.75" x14ac:dyDescent="0.25">
      <c r="A63" s="67">
        <v>4.1100000000000003</v>
      </c>
      <c r="B63" s="296" t="s">
        <v>85</v>
      </c>
      <c r="C63" s="297" t="str">
        <f>Observation!O90</f>
        <v>Not Observed</v>
      </c>
      <c r="D63" s="297"/>
      <c r="E63" s="299" t="s">
        <v>162</v>
      </c>
      <c r="F63" s="298"/>
      <c r="G63" s="296"/>
      <c r="H63" s="344" t="str">
        <f>IF(Observation!I90=1,"Observed","Not Observed")</f>
        <v>Not Observed</v>
      </c>
      <c r="I63" s="344" t="str">
        <f>IF(Observation!J90=1,"Identified","Not Identified")</f>
        <v>Not Identified</v>
      </c>
      <c r="J63" s="292"/>
      <c r="K63" s="26"/>
      <c r="L63" s="26"/>
      <c r="M63" s="26"/>
      <c r="N63" s="26"/>
    </row>
    <row r="64" spans="1:14" ht="28.5" x14ac:dyDescent="0.25">
      <c r="A64" s="67">
        <v>4.12</v>
      </c>
      <c r="B64" s="296" t="s">
        <v>86</v>
      </c>
      <c r="C64" s="297" t="str">
        <f>Observation!O91</f>
        <v>Not Observed</v>
      </c>
      <c r="D64" s="297"/>
      <c r="E64" s="299" t="s">
        <v>163</v>
      </c>
      <c r="F64" s="298"/>
      <c r="G64" s="296"/>
      <c r="H64" s="344" t="str">
        <f>IF(Observation!I91=1,"Observed","Not Observed")</f>
        <v>Not Observed</v>
      </c>
      <c r="I64" s="344" t="str">
        <f>IF(Observation!J91=1,"Identified","Not Identified")</f>
        <v>Not Identified</v>
      </c>
      <c r="J64" s="292"/>
      <c r="K64" s="26"/>
      <c r="L64" s="26"/>
      <c r="M64" s="26"/>
      <c r="N64" s="26"/>
    </row>
    <row r="65" spans="1:15" ht="42.75" x14ac:dyDescent="0.25">
      <c r="A65" s="67">
        <v>4.13</v>
      </c>
      <c r="B65" s="296" t="s">
        <v>87</v>
      </c>
      <c r="C65" s="297" t="str">
        <f>Observation!O92</f>
        <v>Not Observed</v>
      </c>
      <c r="D65" s="297"/>
      <c r="E65" s="299" t="s">
        <v>134</v>
      </c>
      <c r="F65" s="298"/>
      <c r="G65" s="296"/>
      <c r="H65" s="344" t="str">
        <f>IF(Observation!I92=1,"Observed","Not Observed")</f>
        <v>Not Observed</v>
      </c>
      <c r="I65" s="344" t="str">
        <f>IF(Observation!J92=1,"Identified","Not Identified")</f>
        <v>Not Identified</v>
      </c>
      <c r="J65" s="292"/>
      <c r="K65" s="26"/>
      <c r="L65" s="26"/>
      <c r="M65" s="26"/>
      <c r="N65" s="26"/>
    </row>
    <row r="66" spans="1:15" ht="28.5" x14ac:dyDescent="0.25">
      <c r="A66" s="67">
        <v>4.1399999999999997</v>
      </c>
      <c r="B66" s="296" t="s">
        <v>88</v>
      </c>
      <c r="C66" s="297" t="str">
        <f>Observation!O93</f>
        <v>Not Observed</v>
      </c>
      <c r="D66" s="297"/>
      <c r="E66" s="299" t="s">
        <v>164</v>
      </c>
      <c r="F66" s="298"/>
      <c r="G66" s="296"/>
      <c r="H66" s="344" t="str">
        <f>IF(Observation!I93=1,"Observed","Not Observed")</f>
        <v>Not Observed</v>
      </c>
      <c r="I66" s="344" t="str">
        <f>IF(Observation!J93=1,"Identified","Not Identified")</f>
        <v>Not Identified</v>
      </c>
      <c r="J66" s="292"/>
      <c r="K66" s="26"/>
      <c r="L66" s="26"/>
      <c r="M66" s="26"/>
      <c r="N66" s="26"/>
    </row>
    <row r="67" spans="1:15" ht="28.5" x14ac:dyDescent="0.25">
      <c r="A67" s="67">
        <v>4.1500000000000004</v>
      </c>
      <c r="B67" s="296" t="s">
        <v>89</v>
      </c>
      <c r="C67" s="297" t="str">
        <f>Observation!O94</f>
        <v>Not Observed</v>
      </c>
      <c r="D67" s="297"/>
      <c r="E67" s="299" t="s">
        <v>135</v>
      </c>
      <c r="F67" s="298"/>
      <c r="G67" s="296"/>
      <c r="H67" s="344" t="str">
        <f>IF(Observation!I94=1,"Observed","Not Observed")</f>
        <v>Not Observed</v>
      </c>
      <c r="I67" s="344" t="str">
        <f>IF(Observation!J94=1,"Identified","Not Identified")</f>
        <v>Not Identified</v>
      </c>
      <c r="J67" s="292"/>
      <c r="K67" s="26"/>
      <c r="L67" s="26"/>
      <c r="M67" s="26"/>
      <c r="N67" s="26"/>
    </row>
    <row r="68" spans="1:15" ht="28.5" x14ac:dyDescent="0.25">
      <c r="A68" s="67">
        <v>4.16</v>
      </c>
      <c r="B68" s="296" t="s">
        <v>388</v>
      </c>
      <c r="C68" s="297" t="str">
        <f>Observation!O95</f>
        <v>Not Observed</v>
      </c>
      <c r="D68" s="297"/>
      <c r="E68" s="295" t="s">
        <v>389</v>
      </c>
      <c r="F68" s="298"/>
      <c r="G68" s="296"/>
      <c r="H68" s="344" t="str">
        <f>IF(Observation!I95=1,"Observed","Not Observed")</f>
        <v>Not Observed</v>
      </c>
      <c r="I68" s="344" t="str">
        <f>IF(Observation!J95=1,"Identified","Not Identified")</f>
        <v>Not Identified</v>
      </c>
      <c r="J68" s="292"/>
      <c r="K68" s="26"/>
      <c r="L68" s="26"/>
      <c r="M68" s="26"/>
      <c r="N68" s="26"/>
    </row>
    <row r="69" spans="1:15" ht="28.5" x14ac:dyDescent="0.25">
      <c r="A69" s="67">
        <v>4.17</v>
      </c>
      <c r="B69" s="296" t="s">
        <v>91</v>
      </c>
      <c r="C69" s="297" t="str">
        <f>Observation!O96</f>
        <v>Not Observed</v>
      </c>
      <c r="D69" s="297"/>
      <c r="E69" s="299" t="s">
        <v>141</v>
      </c>
      <c r="F69" s="298"/>
      <c r="G69" s="296"/>
      <c r="H69" s="344" t="str">
        <f>IF(Observation!I96=1,"Observed","Not Observed")</f>
        <v>Not Observed</v>
      </c>
      <c r="I69" s="344" t="str">
        <f>IF(Observation!J96=1,"Identified","Not Identified")</f>
        <v>Not Identified</v>
      </c>
      <c r="J69" s="292"/>
      <c r="K69" s="26"/>
      <c r="L69" s="26"/>
      <c r="M69" s="26"/>
      <c r="N69" s="26"/>
    </row>
    <row r="70" spans="1:15" ht="29.25" customHeight="1" x14ac:dyDescent="0.25">
      <c r="A70" s="67">
        <v>4.18</v>
      </c>
      <c r="B70" s="296" t="s">
        <v>92</v>
      </c>
      <c r="C70" s="297" t="str">
        <f>Observation!O97</f>
        <v>Not Observed</v>
      </c>
      <c r="D70" s="297"/>
      <c r="E70" s="299" t="s">
        <v>142</v>
      </c>
      <c r="F70" s="298"/>
      <c r="G70" s="296"/>
      <c r="H70" s="344" t="str">
        <f>IF(Observation!I97=1,"Observed","Not Observed")</f>
        <v>Not Observed</v>
      </c>
      <c r="I70" s="344" t="str">
        <f>IF(Observation!J97=1,"Identified","Not Identified")</f>
        <v>Not Identified</v>
      </c>
      <c r="J70" s="292"/>
      <c r="K70" s="26"/>
      <c r="L70" s="26"/>
      <c r="M70" s="26"/>
      <c r="N70" s="26"/>
    </row>
    <row r="71" spans="1:15" ht="28.5" x14ac:dyDescent="0.25">
      <c r="A71" s="67">
        <v>4.1900000000000004</v>
      </c>
      <c r="B71" s="296" t="s">
        <v>93</v>
      </c>
      <c r="C71" s="297" t="str">
        <f>Observation!O98</f>
        <v>Not Observed</v>
      </c>
      <c r="D71" s="297"/>
      <c r="E71" s="299" t="s">
        <v>136</v>
      </c>
      <c r="F71" s="298"/>
      <c r="G71" s="296"/>
      <c r="H71" s="344" t="str">
        <f>IF(Observation!I98=1,"Observed","Not Observed")</f>
        <v>Not Observed</v>
      </c>
      <c r="I71" s="344" t="str">
        <f>IF(Observation!J98=1,"Identified","Not Identified")</f>
        <v>Not Identified</v>
      </c>
      <c r="J71" s="292"/>
      <c r="K71" s="26"/>
      <c r="L71" s="26"/>
      <c r="M71" s="26"/>
      <c r="N71" s="26"/>
    </row>
    <row r="72" spans="1:15" ht="63.75" customHeight="1" x14ac:dyDescent="0.25">
      <c r="A72" s="67">
        <v>4.2</v>
      </c>
      <c r="B72" s="296" t="s">
        <v>137</v>
      </c>
      <c r="C72" s="297" t="str">
        <f>Observation!O99</f>
        <v>Not Observed</v>
      </c>
      <c r="D72" s="297"/>
      <c r="E72" s="299" t="s">
        <v>143</v>
      </c>
      <c r="F72" s="298"/>
      <c r="G72" s="296"/>
      <c r="H72" s="344" t="str">
        <f>IF(Observation!I99=1,"Observed","Not Observed")</f>
        <v>Not Observed</v>
      </c>
      <c r="I72" s="344" t="str">
        <f>IF(Observation!J99=1,"Identified","Not Identified")</f>
        <v>Not Identified</v>
      </c>
      <c r="J72" s="292"/>
      <c r="K72" s="26"/>
      <c r="L72" s="26"/>
      <c r="M72" s="26"/>
      <c r="N72" s="26"/>
    </row>
    <row r="73" spans="1:15" ht="35.25" hidden="1" customHeight="1" x14ac:dyDescent="0.25">
      <c r="A73" s="308"/>
      <c r="B73" s="283" t="s">
        <v>392</v>
      </c>
      <c r="C73" s="284"/>
      <c r="D73" s="285"/>
      <c r="E73" s="286"/>
      <c r="F73" s="287"/>
      <c r="G73" s="283"/>
      <c r="H73" s="345"/>
      <c r="I73" s="345"/>
      <c r="J73" s="289"/>
      <c r="K73" s="26"/>
      <c r="L73" s="26"/>
      <c r="M73" s="26"/>
      <c r="N73" s="26"/>
    </row>
    <row r="74" spans="1:15" ht="55.15" hidden="1" customHeight="1" x14ac:dyDescent="0.25">
      <c r="A74" s="311" t="s">
        <v>346</v>
      </c>
      <c r="B74" s="307" t="s">
        <v>338</v>
      </c>
      <c r="C74" s="304" t="str">
        <f>Observation!O108</f>
        <v>Not Observed</v>
      </c>
      <c r="D74" s="304"/>
      <c r="E74" s="305" t="s">
        <v>347</v>
      </c>
      <c r="F74" s="306"/>
      <c r="G74" s="303"/>
      <c r="H74" s="344" t="str">
        <f>IF(Observation!I107=1,"Observed","Not Observed")</f>
        <v>Not Observed</v>
      </c>
      <c r="I74" s="344" t="str">
        <f>IF(Observation!J107=1,"Identified","Not Identified")</f>
        <v>Not Identified</v>
      </c>
      <c r="J74" s="292"/>
      <c r="K74" s="26"/>
      <c r="L74" s="26"/>
      <c r="M74" s="26"/>
      <c r="N74" s="26"/>
    </row>
    <row r="75" spans="1:15" ht="96.6" hidden="1" customHeight="1" x14ac:dyDescent="0.25">
      <c r="A75" s="312">
        <v>5.2</v>
      </c>
      <c r="B75" s="303" t="s">
        <v>339</v>
      </c>
      <c r="C75" s="304" t="str">
        <f>Observation!O108</f>
        <v>Not Observed</v>
      </c>
      <c r="D75" s="304"/>
      <c r="E75" s="305" t="s">
        <v>348</v>
      </c>
      <c r="F75" s="306"/>
      <c r="G75" s="303"/>
      <c r="H75" s="344" t="str">
        <f>IF(Observation!I108=1,"Observed","Not Observed")</f>
        <v>Not Observed</v>
      </c>
      <c r="I75" s="344" t="str">
        <f>IF(Observation!J108=1,"Identified","Not Identified")</f>
        <v>Not Identified</v>
      </c>
      <c r="J75" s="292"/>
    </row>
    <row r="76" spans="1:15" ht="124.15" hidden="1" customHeight="1" x14ac:dyDescent="0.25">
      <c r="A76" s="312">
        <v>5.3</v>
      </c>
      <c r="B76" s="303" t="s">
        <v>340</v>
      </c>
      <c r="C76" s="304" t="str">
        <f>Observation!O109</f>
        <v>Not Observed</v>
      </c>
      <c r="D76" s="304"/>
      <c r="E76" s="305" t="s">
        <v>349</v>
      </c>
      <c r="F76" s="306"/>
      <c r="G76" s="303"/>
      <c r="H76" s="344" t="str">
        <f>IF(Observation!I109=1,"Observed","Not Observed")</f>
        <v>Not Observed</v>
      </c>
      <c r="I76" s="344" t="str">
        <f>IF(Observation!J109=1,"Identified","Not Identified")</f>
        <v>Not Identified</v>
      </c>
      <c r="J76" s="292"/>
    </row>
    <row r="77" spans="1:15" ht="41.45" hidden="1" customHeight="1" x14ac:dyDescent="0.25">
      <c r="A77" s="312">
        <v>5.4</v>
      </c>
      <c r="B77" s="303" t="s">
        <v>341</v>
      </c>
      <c r="C77" s="304" t="str">
        <f>Observation!O110</f>
        <v>Not Observed</v>
      </c>
      <c r="D77" s="304"/>
      <c r="E77" s="305" t="s">
        <v>350</v>
      </c>
      <c r="F77" s="306"/>
      <c r="G77" s="303"/>
      <c r="H77" s="344" t="str">
        <f>IF(Observation!I110=1,"Observed","Not Observed")</f>
        <v>Not Observed</v>
      </c>
      <c r="I77" s="344" t="str">
        <f>IF(Observation!J110=1,"Identified","Not Identified")</f>
        <v>Not Identified</v>
      </c>
      <c r="J77" s="292"/>
    </row>
    <row r="78" spans="1:15" ht="82.9" hidden="1" customHeight="1" x14ac:dyDescent="0.25">
      <c r="A78" s="312">
        <v>5.5</v>
      </c>
      <c r="B78" s="303" t="s">
        <v>342</v>
      </c>
      <c r="C78" s="304" t="str">
        <f>Observation!O111</f>
        <v>Not Observed</v>
      </c>
      <c r="D78" s="304"/>
      <c r="E78" s="305" t="s">
        <v>351</v>
      </c>
      <c r="F78" s="306"/>
      <c r="G78" s="303"/>
      <c r="H78" s="344" t="str">
        <f>IF(Observation!I111=1,"Observed","Not Observed")</f>
        <v>Not Observed</v>
      </c>
      <c r="I78" s="344" t="str">
        <f>IF(Observation!J111=1,"Identified","Not Identified")</f>
        <v>Not Identified</v>
      </c>
      <c r="J78" s="292"/>
    </row>
    <row r="79" spans="1:15" ht="151.9" hidden="1" customHeight="1" x14ac:dyDescent="0.25">
      <c r="A79" s="312">
        <v>5.6</v>
      </c>
      <c r="B79" s="303" t="s">
        <v>343</v>
      </c>
      <c r="C79" s="304" t="str">
        <f>Observation!O112</f>
        <v>Not Observed</v>
      </c>
      <c r="D79" s="304"/>
      <c r="E79" s="305" t="s">
        <v>352</v>
      </c>
      <c r="F79" s="306"/>
      <c r="G79" s="303"/>
      <c r="H79" s="344" t="str">
        <f>IF(Observation!I112=1,"Observed","Not Observed")</f>
        <v>Not Observed</v>
      </c>
      <c r="I79" s="344" t="str">
        <f>IF(Observation!J112=1,"Identified","Not Identified")</f>
        <v>Not Identified</v>
      </c>
      <c r="J79" s="292"/>
      <c r="N79" s="270"/>
      <c r="O79" s="270"/>
    </row>
    <row r="80" spans="1:15" ht="41.45" hidden="1" customHeight="1" x14ac:dyDescent="0.25">
      <c r="A80" s="312">
        <v>5.7</v>
      </c>
      <c r="B80" s="303" t="s">
        <v>344</v>
      </c>
      <c r="C80" s="304" t="str">
        <f>Observation!O113</f>
        <v>Not Observed</v>
      </c>
      <c r="D80" s="304"/>
      <c r="E80" s="305" t="s">
        <v>353</v>
      </c>
      <c r="F80" s="306"/>
      <c r="G80" s="303"/>
      <c r="H80" s="344" t="str">
        <f>IF(Observation!I113=1,"Observed","Not Observed")</f>
        <v>Not Observed</v>
      </c>
      <c r="I80" s="344" t="str">
        <f>IF(Observation!J113=1,"Identified","Not Identified")</f>
        <v>Not Identified</v>
      </c>
      <c r="J80" s="292"/>
    </row>
    <row r="81" spans="1:14" ht="35.25" hidden="1" customHeight="1" x14ac:dyDescent="0.25">
      <c r="A81" s="308"/>
      <c r="B81" s="283" t="s">
        <v>427</v>
      </c>
      <c r="C81" s="284"/>
      <c r="D81" s="285"/>
      <c r="E81" s="286"/>
      <c r="F81" s="287"/>
      <c r="G81" s="283"/>
      <c r="H81" s="345"/>
      <c r="I81" s="345"/>
      <c r="J81" s="289"/>
      <c r="K81" s="26"/>
      <c r="L81" s="26"/>
      <c r="M81" s="26"/>
      <c r="N81" s="26"/>
    </row>
    <row r="82" spans="1:14" ht="28.5" hidden="1" x14ac:dyDescent="0.25">
      <c r="A82" s="312" t="s">
        <v>354</v>
      </c>
      <c r="B82" s="303" t="s">
        <v>428</v>
      </c>
      <c r="C82" s="304" t="str">
        <f>Observation!O121</f>
        <v>Not Observed</v>
      </c>
      <c r="D82" s="304"/>
      <c r="E82" s="305" t="s">
        <v>389</v>
      </c>
      <c r="F82" s="306"/>
      <c r="G82" s="303"/>
      <c r="H82" s="344" t="str">
        <f>IF(Observation!I121=1,"Observed","Not Observed")</f>
        <v>Not Observed</v>
      </c>
      <c r="I82" s="344" t="str">
        <f>IF(Observation!J121=1,"Identified","Not Identified")</f>
        <v>Not Identified</v>
      </c>
      <c r="J82" s="292"/>
    </row>
    <row r="83" spans="1:14" ht="15" hidden="1" x14ac:dyDescent="0.25">
      <c r="A83" s="312" t="s">
        <v>355</v>
      </c>
      <c r="B83" s="303" t="s">
        <v>422</v>
      </c>
      <c r="C83" s="304" t="str">
        <f>Observation!O122</f>
        <v>Not Observed</v>
      </c>
      <c r="D83" s="304"/>
      <c r="E83" s="305" t="s">
        <v>389</v>
      </c>
      <c r="F83" s="306"/>
      <c r="G83" s="303"/>
      <c r="H83" s="344" t="str">
        <f>IF(Observation!I124=1,"Observed","Not Observed")</f>
        <v>Not Observed</v>
      </c>
      <c r="I83" s="344" t="str">
        <f>IF(Observation!J124=1,"Identified","Not Identified")</f>
        <v>Not Identified</v>
      </c>
      <c r="J83" s="292"/>
    </row>
    <row r="84" spans="1:14" ht="42.75" hidden="1" x14ac:dyDescent="0.25">
      <c r="A84" s="312" t="s">
        <v>356</v>
      </c>
      <c r="B84" s="303" t="s">
        <v>429</v>
      </c>
      <c r="C84" s="304" t="str">
        <f>Observation!O123</f>
        <v>Not Observed</v>
      </c>
      <c r="D84" s="304"/>
      <c r="E84" s="305" t="s">
        <v>389</v>
      </c>
      <c r="F84" s="306"/>
      <c r="G84" s="303"/>
      <c r="H84" s="344" t="str">
        <f>IF(Observation!I125=1,"Observed","Not Observed")</f>
        <v>Not Observed</v>
      </c>
      <c r="I84" s="344" t="str">
        <f>IF(Observation!J125=1,"Identified","Not Identified")</f>
        <v>Not Identified</v>
      </c>
      <c r="J84" s="292"/>
    </row>
    <row r="85" spans="1:14" ht="28.5" hidden="1" x14ac:dyDescent="0.25">
      <c r="A85" s="312" t="s">
        <v>357</v>
      </c>
      <c r="B85" s="303" t="s">
        <v>423</v>
      </c>
      <c r="C85" s="304" t="str">
        <f>Observation!O124</f>
        <v>Not Observed</v>
      </c>
      <c r="D85" s="304"/>
      <c r="E85" s="305" t="s">
        <v>389</v>
      </c>
      <c r="F85" s="306"/>
      <c r="G85" s="303"/>
      <c r="H85" s="344" t="str">
        <f>IF(Observation!I126=1,"Observed","Not Observed")</f>
        <v>Not Observed</v>
      </c>
      <c r="I85" s="344" t="str">
        <f>IF(Observation!J126=1,"Identified","Not Identified")</f>
        <v>Not Identified</v>
      </c>
      <c r="J85" s="292"/>
    </row>
    <row r="104" ht="77.45" customHeight="1" x14ac:dyDescent="0.25"/>
  </sheetData>
  <mergeCells count="8">
    <mergeCell ref="G8:H8"/>
    <mergeCell ref="G9:H9"/>
    <mergeCell ref="G3:H3"/>
    <mergeCell ref="A1:J1"/>
    <mergeCell ref="G4:H4"/>
    <mergeCell ref="G5:H5"/>
    <mergeCell ref="G6:H6"/>
    <mergeCell ref="G7:H7"/>
  </mergeCells>
  <conditionalFormatting sqref="I4:I9 G4:G9">
    <cfRule type="cellIs" dxfId="323" priority="68" operator="equal">
      <formula>"Not Met"</formula>
    </cfRule>
    <cfRule type="cellIs" dxfId="322" priority="69" operator="equal">
      <formula>"Partial Met"</formula>
    </cfRule>
    <cfRule type="cellIs" dxfId="321" priority="70" operator="equal">
      <formula>"Fully Met"</formula>
    </cfRule>
  </conditionalFormatting>
  <conditionalFormatting sqref="C4:D4">
    <cfRule type="cellIs" dxfId="320" priority="63" operator="equal">
      <formula>0</formula>
    </cfRule>
  </conditionalFormatting>
  <conditionalFormatting sqref="C5:D5">
    <cfRule type="cellIs" dxfId="319" priority="60" operator="lessThan">
      <formula>42808</formula>
    </cfRule>
  </conditionalFormatting>
  <conditionalFormatting sqref="F4:F9">
    <cfRule type="cellIs" dxfId="318" priority="54" operator="equal">
      <formula>1</formula>
    </cfRule>
    <cfRule type="cellIs" dxfId="317" priority="55" operator="between">
      <formula>0.75</formula>
      <formula>0.99</formula>
    </cfRule>
    <cfRule type="cellIs" dxfId="316" priority="56" operator="lessThan">
      <formula>0.75</formula>
    </cfRule>
  </conditionalFormatting>
  <conditionalFormatting sqref="C6">
    <cfRule type="cellIs" dxfId="315" priority="6" operator="equal">
      <formula>1</formula>
    </cfRule>
    <cfRule type="cellIs" dxfId="314" priority="51" operator="equal">
      <formula>1</formula>
    </cfRule>
    <cfRule type="cellIs" dxfId="313" priority="52" operator="between">
      <formula>0.75</formula>
      <formula>0.99</formula>
    </cfRule>
    <cfRule type="cellIs" dxfId="312" priority="53" operator="lessThan">
      <formula>0.74</formula>
    </cfRule>
  </conditionalFormatting>
  <conditionalFormatting sqref="C74:C80 C12:C15 C17:C28 C30:C40 C42:C51 C82:C85 C53:C72">
    <cfRule type="cellIs" dxfId="311" priority="64" operator="equal">
      <formula>"Fully Met"</formula>
    </cfRule>
    <cfRule type="cellIs" dxfId="310" priority="65" operator="equal">
      <formula>"Partially Met"</formula>
    </cfRule>
    <cfRule type="cellIs" dxfId="309" priority="66" operator="equal">
      <formula>"Not Met"</formula>
    </cfRule>
    <cfRule type="cellIs" dxfId="308" priority="67" operator="equal">
      <formula>"Not Observed"</formula>
    </cfRule>
  </conditionalFormatting>
  <conditionalFormatting sqref="C29">
    <cfRule type="cellIs" dxfId="307" priority="42" operator="equal">
      <formula>"Fully Met"</formula>
    </cfRule>
    <cfRule type="cellIs" dxfId="306" priority="43" operator="equal">
      <formula>"Partially Met"</formula>
    </cfRule>
    <cfRule type="cellIs" dxfId="305" priority="44" operator="equal">
      <formula>"Not Met"</formula>
    </cfRule>
    <cfRule type="cellIs" dxfId="304" priority="45" operator="equal">
      <formula>"Not Observed"</formula>
    </cfRule>
  </conditionalFormatting>
  <conditionalFormatting sqref="C41">
    <cfRule type="cellIs" dxfId="303" priority="38" operator="equal">
      <formula>"Fully Met"</formula>
    </cfRule>
    <cfRule type="cellIs" dxfId="302" priority="39" operator="equal">
      <formula>"Partially Met"</formula>
    </cfRule>
    <cfRule type="cellIs" dxfId="301" priority="40" operator="equal">
      <formula>"Not Met"</formula>
    </cfRule>
    <cfRule type="cellIs" dxfId="300" priority="41" operator="equal">
      <formula>"Not Observed"</formula>
    </cfRule>
  </conditionalFormatting>
  <conditionalFormatting sqref="C52">
    <cfRule type="cellIs" dxfId="299" priority="34" operator="equal">
      <formula>"Fully Met"</formula>
    </cfRule>
    <cfRule type="cellIs" dxfId="298" priority="35" operator="equal">
      <formula>"Partially Met"</formula>
    </cfRule>
    <cfRule type="cellIs" dxfId="297" priority="36" operator="equal">
      <formula>"Not Met"</formula>
    </cfRule>
    <cfRule type="cellIs" dxfId="296" priority="37" operator="equal">
      <formula>"Not Observed"</formula>
    </cfRule>
  </conditionalFormatting>
  <conditionalFormatting sqref="C73">
    <cfRule type="cellIs" dxfId="295" priority="30" operator="equal">
      <formula>"Fully Met"</formula>
    </cfRule>
    <cfRule type="cellIs" dxfId="294" priority="31" operator="equal">
      <formula>"Partially Met"</formula>
    </cfRule>
    <cfRule type="cellIs" dxfId="293" priority="32" operator="equal">
      <formula>"Not Met"</formula>
    </cfRule>
    <cfRule type="cellIs" dxfId="292" priority="33" operator="equal">
      <formula>"Not Observed"</formula>
    </cfRule>
  </conditionalFormatting>
  <conditionalFormatting sqref="C81">
    <cfRule type="cellIs" dxfId="291" priority="26" operator="equal">
      <formula>"Fully Met"</formula>
    </cfRule>
    <cfRule type="cellIs" dxfId="290" priority="27" operator="equal">
      <formula>"Partially Met"</formula>
    </cfRule>
    <cfRule type="cellIs" dxfId="289" priority="28" operator="equal">
      <formula>"Not Met"</formula>
    </cfRule>
    <cfRule type="cellIs" dxfId="288" priority="29" operator="equal">
      <formula>"Not Observed"</formula>
    </cfRule>
  </conditionalFormatting>
  <conditionalFormatting sqref="C16">
    <cfRule type="cellIs" dxfId="287" priority="1" operator="equal">
      <formula>"Fully Met"</formula>
    </cfRule>
    <cfRule type="cellIs" dxfId="286" priority="2" operator="equal">
      <formula>"Partially Met"</formula>
    </cfRule>
    <cfRule type="cellIs" dxfId="285" priority="3" operator="equal">
      <formula>"Not Met"</formula>
    </cfRule>
    <cfRule type="cellIs" dxfId="284" priority="4" operator="equal">
      <formula>"Not Observed"</formula>
    </cfRule>
  </conditionalFormatting>
  <dataValidations disablePrompts="1" count="1">
    <dataValidation type="list" allowBlank="1" showInputMessage="1" showErrorMessage="1" sqref="J12:J85" xr:uid="{00000000-0002-0000-0100-000000000000}">
      <formula1>"In progress, Completed, Overdue"</formula1>
    </dataValidation>
  </dataValidations>
  <pageMargins left="0.23622047244094491" right="0.23622047244094491" top="0.43307086614173229" bottom="0.47244094488188981" header="0.31496062992125984" footer="0.31496062992125984"/>
  <pageSetup paperSize="8" orientation="landscape" r:id="rId1"/>
  <headerFooter>
    <oddFooter>&amp;CPage &amp;P of &amp;N</oddFooter>
  </headerFooter>
  <rowBreaks count="4" manualBreakCount="4">
    <brk id="28" max="9" man="1"/>
    <brk id="40" max="9" man="1"/>
    <brk id="61" max="9" man="1"/>
    <brk id="76" max="9" man="1"/>
  </rowBreaks>
  <tableParts count="1">
    <tablePart r:id="rId2"/>
  </tableParts>
  <extLst>
    <ext xmlns:x14="http://schemas.microsoft.com/office/spreadsheetml/2009/9/main" uri="{78C0D931-6437-407d-A8EE-F0AAD7539E65}">
      <x14:conditionalFormattings>
        <x14:conditionalFormatting xmlns:xm="http://schemas.microsoft.com/office/excel/2006/main">
          <x14:cfRule type="iconSet" priority="5" id="{E2D7C5CA-36FF-421C-9F5B-7DA5E3FF11F2}">
            <x14:iconSet iconSet="3Symbols2" showValue="0" custom="1">
              <x14:cfvo type="percent">
                <xm:f>0</xm:f>
              </x14:cfvo>
              <x14:cfvo type="num">
                <xm:f>0</xm:f>
              </x14:cfvo>
              <x14:cfvo type="num">
                <xm:f>1</xm:f>
              </x14:cfvo>
              <x14:cfIcon iconSet="3Symbols2" iconId="0"/>
              <x14:cfIcon iconSet="3Symbols2" iconId="0"/>
              <x14:cfIcon iconSet="3Symbols2" iconId="2"/>
            </x14:iconSet>
          </x14:cfRule>
          <xm:sqref>H16:I16</xm:sqref>
        </x14:conditionalFormatting>
        <x14:conditionalFormatting xmlns:xm="http://schemas.microsoft.com/office/excel/2006/main">
          <x14:cfRule type="iconSet" priority="233" id="{354775DA-28D6-4F83-84FB-0369AD412BB4}">
            <x14:iconSet iconSet="3Symbols2" showValue="0" custom="1">
              <x14:cfvo type="percent">
                <xm:f>0</xm:f>
              </x14:cfvo>
              <x14:cfvo type="num">
                <xm:f>0</xm:f>
              </x14:cfvo>
              <x14:cfvo type="num">
                <xm:f>1</xm:f>
              </x14:cfvo>
              <x14:cfIcon iconSet="3Symbols2" iconId="0"/>
              <x14:cfIcon iconSet="3Symbols2" iconId="0"/>
              <x14:cfIcon iconSet="3Symbols2" iconId="2"/>
            </x14:iconSet>
          </x14:cfRule>
          <xm:sqref>H74:I80 H53:H72 H42:H51 H30:H40 H82:I85</xm:sqref>
        </x14:conditionalFormatting>
        <x14:conditionalFormatting xmlns:xm="http://schemas.microsoft.com/office/excel/2006/main">
          <x14:cfRule type="iconSet" priority="234" id="{4133DF39-407C-431A-BCE7-1EEB8FFBE5DE}">
            <x14:iconSet iconSet="3Symbols2" showValue="0" custom="1">
              <x14:cfvo type="percent">
                <xm:f>0</xm:f>
              </x14:cfvo>
              <x14:cfvo type="num">
                <xm:f>0</xm:f>
              </x14:cfvo>
              <x14:cfvo type="num">
                <xm:f>1</xm:f>
              </x14:cfvo>
              <x14:cfIcon iconSet="3Symbols2" iconId="0"/>
              <x14:cfIcon iconSet="3Symbols2" iconId="0"/>
              <x14:cfIcon iconSet="3Symbols2" iconId="2"/>
            </x14:iconSet>
          </x14:cfRule>
          <xm:sqref>I53:I72 I42:I51 I30:I40 H13:I15 H17:I28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C000"/>
  </sheetPr>
  <dimension ref="A1:F64"/>
  <sheetViews>
    <sheetView showGridLines="0" workbookViewId="0">
      <selection activeCell="I10" sqref="I10"/>
    </sheetView>
  </sheetViews>
  <sheetFormatPr defaultRowHeight="15" x14ac:dyDescent="0.25"/>
  <cols>
    <col min="2" max="2" width="3.7109375" customWidth="1"/>
    <col min="3" max="3" width="6.140625" style="33" customWidth="1"/>
    <col min="4" max="4" width="68.7109375" style="33" customWidth="1"/>
    <col min="5" max="5" width="13.42578125" bestFit="1" customWidth="1"/>
    <col min="6" max="6" width="12.28515625" customWidth="1"/>
  </cols>
  <sheetData>
    <row r="1" spans="1:6" ht="15.75" thickBot="1" x14ac:dyDescent="0.3">
      <c r="A1" s="25"/>
    </row>
    <row r="2" spans="1:6" ht="39.75" customHeight="1" x14ac:dyDescent="0.25">
      <c r="B2" s="93" t="s">
        <v>2</v>
      </c>
      <c r="C2" s="94" t="s">
        <v>177</v>
      </c>
      <c r="D2" s="95" t="s">
        <v>0</v>
      </c>
      <c r="E2" s="95" t="s">
        <v>98</v>
      </c>
      <c r="F2" s="95" t="s">
        <v>178</v>
      </c>
    </row>
    <row r="3" spans="1:6" ht="28.5" x14ac:dyDescent="0.25">
      <c r="B3" s="486">
        <v>1</v>
      </c>
      <c r="C3" s="79">
        <v>1.1000000000000001</v>
      </c>
      <c r="D3" s="76" t="s">
        <v>108</v>
      </c>
      <c r="E3" s="83" t="str">
        <f>Observation!O12</f>
        <v>Not Observed</v>
      </c>
      <c r="F3" s="484">
        <f>Observation!L29</f>
        <v>0</v>
      </c>
    </row>
    <row r="4" spans="1:6" ht="15" customHeight="1" x14ac:dyDescent="0.25">
      <c r="B4" s="486"/>
      <c r="C4" s="79">
        <v>1.2</v>
      </c>
      <c r="D4" s="77" t="s">
        <v>36</v>
      </c>
      <c r="E4" s="83" t="str">
        <f>Observation!O14</f>
        <v>Not Observed</v>
      </c>
      <c r="F4" s="485"/>
    </row>
    <row r="5" spans="1:6" ht="28.5" x14ac:dyDescent="0.25">
      <c r="B5" s="486"/>
      <c r="C5" s="79">
        <v>1.3</v>
      </c>
      <c r="D5" s="78" t="s">
        <v>74</v>
      </c>
      <c r="E5" s="83" t="e">
        <f>Observation!#REF!</f>
        <v>#REF!</v>
      </c>
      <c r="F5" s="485"/>
    </row>
    <row r="6" spans="1:6" ht="28.5" x14ac:dyDescent="0.25">
      <c r="B6" s="486"/>
      <c r="C6" s="79">
        <v>1.4</v>
      </c>
      <c r="D6" s="77" t="s">
        <v>37</v>
      </c>
      <c r="E6" s="83" t="str">
        <f>Observation!O15</f>
        <v>Not Observed</v>
      </c>
      <c r="F6" s="485"/>
    </row>
    <row r="7" spans="1:6" ht="15" customHeight="1" x14ac:dyDescent="0.25">
      <c r="B7" s="486"/>
      <c r="C7" s="79">
        <v>1.5</v>
      </c>
      <c r="D7" s="78" t="s">
        <v>38</v>
      </c>
      <c r="E7" s="83" t="str">
        <f>Observation!O16</f>
        <v>Not Observed</v>
      </c>
      <c r="F7" s="485"/>
    </row>
    <row r="8" spans="1:6" ht="28.5" x14ac:dyDescent="0.25">
      <c r="B8" s="486"/>
      <c r="C8" s="79">
        <v>1.6</v>
      </c>
      <c r="D8" s="77" t="s">
        <v>39</v>
      </c>
      <c r="E8" s="83" t="str">
        <f>Observation!O18</f>
        <v>Not Observed</v>
      </c>
      <c r="F8" s="485"/>
    </row>
    <row r="9" spans="1:6" ht="18.75" customHeight="1" x14ac:dyDescent="0.25">
      <c r="B9" s="486"/>
      <c r="C9" s="79">
        <v>1.7</v>
      </c>
      <c r="D9" s="78" t="s">
        <v>40</v>
      </c>
      <c r="E9" s="83" t="str">
        <f>Observation!O19</f>
        <v>Not Observed</v>
      </c>
      <c r="F9" s="485"/>
    </row>
    <row r="10" spans="1:6" ht="28.5" x14ac:dyDescent="0.25">
      <c r="B10" s="486"/>
      <c r="C10" s="79">
        <v>1.8</v>
      </c>
      <c r="D10" s="77" t="s">
        <v>41</v>
      </c>
      <c r="E10" s="83" t="str">
        <f>Observation!O20</f>
        <v>Not Observed</v>
      </c>
      <c r="F10" s="485"/>
    </row>
    <row r="11" spans="1:6" ht="28.5" x14ac:dyDescent="0.25">
      <c r="B11" s="486"/>
      <c r="C11" s="79">
        <v>1.9</v>
      </c>
      <c r="D11" s="78" t="s">
        <v>42</v>
      </c>
      <c r="E11" s="83" t="str">
        <f>Observation!O21</f>
        <v>Not Observed</v>
      </c>
      <c r="F11" s="485"/>
    </row>
    <row r="12" spans="1:6" ht="42.75" x14ac:dyDescent="0.25">
      <c r="B12" s="486"/>
      <c r="C12" s="80">
        <v>1.1100000000000001</v>
      </c>
      <c r="D12" s="77" t="s">
        <v>43</v>
      </c>
      <c r="E12" s="83" t="e">
        <f>Observation!#REF!</f>
        <v>#REF!</v>
      </c>
      <c r="F12" s="485"/>
    </row>
    <row r="13" spans="1:6" ht="28.5" x14ac:dyDescent="0.25">
      <c r="B13" s="486"/>
      <c r="C13" s="80">
        <v>1.1200000000000001</v>
      </c>
      <c r="D13" s="78" t="s">
        <v>44</v>
      </c>
      <c r="E13" s="83" t="str">
        <f>Observation!O24</f>
        <v>Not Observed</v>
      </c>
      <c r="F13" s="485"/>
    </row>
    <row r="14" spans="1:6" ht="15.75" customHeight="1" x14ac:dyDescent="0.25">
      <c r="B14" s="486"/>
      <c r="C14" s="80">
        <v>1.1299999999999999</v>
      </c>
      <c r="D14" s="77" t="s">
        <v>45</v>
      </c>
      <c r="E14" s="83" t="str">
        <f>Observation!O25</f>
        <v>Not Observed</v>
      </c>
      <c r="F14" s="485"/>
    </row>
    <row r="15" spans="1:6" ht="28.5" x14ac:dyDescent="0.25">
      <c r="B15" s="486"/>
      <c r="C15" s="80">
        <v>1.1399999999999999</v>
      </c>
      <c r="D15" s="78" t="s">
        <v>46</v>
      </c>
      <c r="E15" s="83" t="str">
        <f>Observation!O26</f>
        <v>Not Observed</v>
      </c>
      <c r="F15" s="485"/>
    </row>
    <row r="16" spans="1:6" ht="28.5" x14ac:dyDescent="0.25">
      <c r="B16" s="486"/>
      <c r="C16" s="80">
        <v>1.1499999999999999</v>
      </c>
      <c r="D16" s="77" t="s">
        <v>47</v>
      </c>
      <c r="E16" s="83" t="str">
        <f>Observation!O27</f>
        <v>Not Observed</v>
      </c>
      <c r="F16" s="485"/>
    </row>
    <row r="17" spans="2:6" ht="43.5" thickBot="1" x14ac:dyDescent="0.3">
      <c r="B17" s="487"/>
      <c r="C17" s="81">
        <v>1.1599999999999999</v>
      </c>
      <c r="D17" s="78" t="s">
        <v>48</v>
      </c>
      <c r="E17" s="83" t="e">
        <f>Observation!#REF!</f>
        <v>#REF!</v>
      </c>
      <c r="F17" s="485"/>
    </row>
    <row r="18" spans="2:6" ht="28.5" x14ac:dyDescent="0.25">
      <c r="B18" s="488">
        <v>2</v>
      </c>
      <c r="C18" s="82">
        <v>2.1</v>
      </c>
      <c r="D18" s="74" t="s">
        <v>53</v>
      </c>
      <c r="E18" s="84" t="str">
        <f>Observation!O35</f>
        <v>Not Observed</v>
      </c>
      <c r="F18" s="484">
        <f>Observation!L47</f>
        <v>0</v>
      </c>
    </row>
    <row r="19" spans="2:6" ht="28.5" x14ac:dyDescent="0.25">
      <c r="B19" s="489"/>
      <c r="C19" s="71">
        <v>2.2000000000000002</v>
      </c>
      <c r="D19" s="70" t="s">
        <v>54</v>
      </c>
      <c r="E19" s="85" t="e">
        <f>Observation!#REF!</f>
        <v>#REF!</v>
      </c>
      <c r="F19" s="485"/>
    </row>
    <row r="20" spans="2:6" ht="28.5" x14ac:dyDescent="0.25">
      <c r="B20" s="489"/>
      <c r="C20" s="71">
        <v>2.2999999999999998</v>
      </c>
      <c r="D20" s="69" t="s">
        <v>55</v>
      </c>
      <c r="E20" s="85" t="str">
        <f>Observation!O36</f>
        <v>Not Observed</v>
      </c>
      <c r="F20" s="485"/>
    </row>
    <row r="21" spans="2:6" ht="28.5" x14ac:dyDescent="0.25">
      <c r="B21" s="489"/>
      <c r="C21" s="71">
        <v>2.4</v>
      </c>
      <c r="D21" s="70" t="s">
        <v>56</v>
      </c>
      <c r="E21" s="85" t="str">
        <f>Observation!O37</f>
        <v>Not Observed</v>
      </c>
      <c r="F21" s="485"/>
    </row>
    <row r="22" spans="2:6" ht="15" customHeight="1" x14ac:dyDescent="0.25">
      <c r="B22" s="489"/>
      <c r="C22" s="71">
        <v>2.5</v>
      </c>
      <c r="D22" s="69" t="s">
        <v>57</v>
      </c>
      <c r="E22" s="85" t="str">
        <f>Observation!O38</f>
        <v>Not Observed</v>
      </c>
      <c r="F22" s="485"/>
    </row>
    <row r="23" spans="2:6" ht="28.5" x14ac:dyDescent="0.25">
      <c r="B23" s="489"/>
      <c r="C23" s="71">
        <v>2.6</v>
      </c>
      <c r="D23" s="70" t="s">
        <v>153</v>
      </c>
      <c r="E23" s="85" t="str">
        <f>Observation!O39</f>
        <v>Not Observed</v>
      </c>
      <c r="F23" s="485"/>
    </row>
    <row r="24" spans="2:6" ht="28.5" x14ac:dyDescent="0.25">
      <c r="B24" s="489"/>
      <c r="C24" s="71">
        <v>2.7</v>
      </c>
      <c r="D24" s="69" t="s">
        <v>113</v>
      </c>
      <c r="E24" s="85" t="str">
        <f>Observation!O40</f>
        <v>Not Observed</v>
      </c>
      <c r="F24" s="485"/>
    </row>
    <row r="25" spans="2:6" ht="15" customHeight="1" x14ac:dyDescent="0.25">
      <c r="B25" s="489"/>
      <c r="C25" s="71">
        <v>2.8</v>
      </c>
      <c r="D25" s="70" t="s">
        <v>59</v>
      </c>
      <c r="E25" s="85" t="str">
        <f>Observation!O41</f>
        <v>Not Observed</v>
      </c>
      <c r="F25" s="485"/>
    </row>
    <row r="26" spans="2:6" ht="28.5" x14ac:dyDescent="0.25">
      <c r="B26" s="489"/>
      <c r="C26" s="71">
        <v>2.9</v>
      </c>
      <c r="D26" s="69" t="s">
        <v>60</v>
      </c>
      <c r="E26" s="85" t="str">
        <f>Observation!O42</f>
        <v>Not Observed</v>
      </c>
      <c r="F26" s="485"/>
    </row>
    <row r="27" spans="2:6" ht="28.5" x14ac:dyDescent="0.25">
      <c r="B27" s="489"/>
      <c r="C27" s="67">
        <v>2.1</v>
      </c>
      <c r="D27" s="70" t="s">
        <v>61</v>
      </c>
      <c r="E27" s="85" t="str">
        <f>Observation!O43</f>
        <v>Not Observed</v>
      </c>
      <c r="F27" s="485"/>
    </row>
    <row r="28" spans="2:6" ht="31.5" x14ac:dyDescent="0.25">
      <c r="B28" s="489"/>
      <c r="C28" s="67">
        <v>2.11</v>
      </c>
      <c r="D28" s="69" t="s">
        <v>176</v>
      </c>
      <c r="E28" s="85" t="e">
        <f>Observation!#REF!</f>
        <v>#REF!</v>
      </c>
      <c r="F28" s="485"/>
    </row>
    <row r="29" spans="2:6" ht="15" customHeight="1" x14ac:dyDescent="0.25">
      <c r="B29" s="489"/>
      <c r="C29" s="67">
        <v>2.12</v>
      </c>
      <c r="D29" s="70" t="s">
        <v>62</v>
      </c>
      <c r="E29" s="85" t="e">
        <f>Observation!#REF!</f>
        <v>#REF!</v>
      </c>
      <c r="F29" s="485"/>
    </row>
    <row r="30" spans="2:6" ht="15.75" customHeight="1" x14ac:dyDescent="0.25">
      <c r="B30" s="489"/>
      <c r="C30" s="67">
        <v>2.13</v>
      </c>
      <c r="D30" s="69" t="s">
        <v>115</v>
      </c>
      <c r="E30" s="85" t="str">
        <f>Observation!O44</f>
        <v>Not Observed</v>
      </c>
      <c r="F30" s="485"/>
    </row>
    <row r="31" spans="2:6" ht="28.5" x14ac:dyDescent="0.25">
      <c r="B31" s="489"/>
      <c r="C31" s="67">
        <v>2.14</v>
      </c>
      <c r="D31" s="70" t="s">
        <v>63</v>
      </c>
      <c r="E31" s="85" t="e">
        <f>Observation!#REF!</f>
        <v>#REF!</v>
      </c>
      <c r="F31" s="485"/>
    </row>
    <row r="32" spans="2:6" ht="28.5" x14ac:dyDescent="0.25">
      <c r="B32" s="489"/>
      <c r="C32" s="67">
        <v>2.15</v>
      </c>
      <c r="D32" s="69" t="s">
        <v>64</v>
      </c>
      <c r="E32" s="85" t="str">
        <f>Observation!O45</f>
        <v>Not Observed</v>
      </c>
      <c r="F32" s="485"/>
    </row>
    <row r="33" spans="2:6" ht="29.25" thickBot="1" x14ac:dyDescent="0.3">
      <c r="B33" s="490"/>
      <c r="C33" s="72">
        <v>2.16</v>
      </c>
      <c r="D33" s="75" t="s">
        <v>107</v>
      </c>
      <c r="E33" s="86" t="e">
        <f>Observation!#REF!</f>
        <v>#REF!</v>
      </c>
      <c r="F33" s="485"/>
    </row>
    <row r="34" spans="2:6" ht="28.5" x14ac:dyDescent="0.25">
      <c r="B34" s="491">
        <v>3</v>
      </c>
      <c r="C34" s="90">
        <v>3.1</v>
      </c>
      <c r="D34" s="91" t="s">
        <v>66</v>
      </c>
      <c r="E34" s="92" t="str">
        <f>Observation!O53</f>
        <v>Not Observed</v>
      </c>
      <c r="F34" s="484" t="e">
        <f>Observation!L64</f>
        <v>#REF!</v>
      </c>
    </row>
    <row r="35" spans="2:6" s="33" customFormat="1" x14ac:dyDescent="0.25">
      <c r="B35" s="491"/>
      <c r="C35" s="97">
        <v>3.2</v>
      </c>
      <c r="D35" s="96" t="s">
        <v>96</v>
      </c>
      <c r="E35" s="92" t="e">
        <f>Observation!#REF!</f>
        <v>#REF!</v>
      </c>
      <c r="F35" s="484"/>
    </row>
    <row r="36" spans="2:6" ht="28.5" x14ac:dyDescent="0.25">
      <c r="B36" s="486"/>
      <c r="C36" s="71">
        <v>3.3</v>
      </c>
      <c r="D36" s="70" t="s">
        <v>67</v>
      </c>
      <c r="E36" s="92" t="str">
        <f>Observation!O54</f>
        <v>Not Observed</v>
      </c>
      <c r="F36" s="485"/>
    </row>
    <row r="37" spans="2:6" s="33" customFormat="1" x14ac:dyDescent="0.25">
      <c r="B37" s="486"/>
      <c r="C37" s="97">
        <v>3.4</v>
      </c>
      <c r="D37" s="96" t="s">
        <v>68</v>
      </c>
      <c r="E37" s="92" t="str">
        <f>Observation!O55</f>
        <v>Not Observed</v>
      </c>
      <c r="F37" s="485"/>
    </row>
    <row r="38" spans="2:6" s="33" customFormat="1" x14ac:dyDescent="0.25">
      <c r="B38" s="486"/>
      <c r="C38" s="97">
        <v>3.5</v>
      </c>
      <c r="D38" s="96" t="s">
        <v>69</v>
      </c>
      <c r="E38" s="92" t="str">
        <f>Observation!O56</f>
        <v>Not Observed</v>
      </c>
      <c r="F38" s="485"/>
    </row>
    <row r="39" spans="2:6" ht="15" customHeight="1" x14ac:dyDescent="0.25">
      <c r="B39" s="486"/>
      <c r="C39" s="71">
        <v>3.6</v>
      </c>
      <c r="D39" s="69" t="s">
        <v>70</v>
      </c>
      <c r="E39" s="92" t="str">
        <f>Observation!O57</f>
        <v>Not Observed</v>
      </c>
      <c r="F39" s="485"/>
    </row>
    <row r="40" spans="2:6" ht="28.5" x14ac:dyDescent="0.25">
      <c r="B40" s="486"/>
      <c r="C40" s="71">
        <v>3.7</v>
      </c>
      <c r="D40" s="70" t="s">
        <v>71</v>
      </c>
      <c r="E40" s="92" t="str">
        <f>Observation!O58</f>
        <v>Not Observed</v>
      </c>
      <c r="F40" s="485"/>
    </row>
    <row r="41" spans="2:6" ht="28.5" x14ac:dyDescent="0.25">
      <c r="B41" s="486"/>
      <c r="C41" s="71">
        <v>3.8</v>
      </c>
      <c r="D41" s="69" t="s">
        <v>121</v>
      </c>
      <c r="E41" s="92" t="str">
        <f>Observation!O59</f>
        <v>Not Observed</v>
      </c>
      <c r="F41" s="485"/>
    </row>
    <row r="42" spans="2:6" ht="15" customHeight="1" x14ac:dyDescent="0.25">
      <c r="B42" s="486"/>
      <c r="C42" s="71">
        <v>3.9</v>
      </c>
      <c r="D42" s="70" t="s">
        <v>72</v>
      </c>
      <c r="E42" s="92" t="str">
        <f>Observation!O60</f>
        <v>Not Observed</v>
      </c>
      <c r="F42" s="485"/>
    </row>
    <row r="43" spans="2:6" ht="28.5" x14ac:dyDescent="0.25">
      <c r="B43" s="486"/>
      <c r="C43" s="67">
        <v>3.1</v>
      </c>
      <c r="D43" s="69" t="s">
        <v>73</v>
      </c>
      <c r="E43" s="92" t="str">
        <f>Observation!O61</f>
        <v>Not Observed</v>
      </c>
      <c r="F43" s="485"/>
    </row>
    <row r="44" spans="2:6" x14ac:dyDescent="0.25">
      <c r="B44" s="486"/>
      <c r="C44" s="67">
        <v>3.11</v>
      </c>
      <c r="D44" s="70" t="s">
        <v>97</v>
      </c>
      <c r="E44" s="92" t="str">
        <f>Observation!O62</f>
        <v>Not Observed</v>
      </c>
      <c r="F44" s="485"/>
    </row>
    <row r="45" spans="2:6" ht="15.75" thickBot="1" x14ac:dyDescent="0.3">
      <c r="B45" s="487"/>
      <c r="C45" s="72">
        <v>3.12</v>
      </c>
      <c r="D45" s="73" t="s">
        <v>125</v>
      </c>
      <c r="E45" s="92" t="e">
        <f>Observation!#REF!</f>
        <v>#REF!</v>
      </c>
      <c r="F45" s="485"/>
    </row>
    <row r="46" spans="2:6" ht="28.5" x14ac:dyDescent="0.25">
      <c r="B46" s="481">
        <v>4</v>
      </c>
      <c r="C46" s="66">
        <v>4.0999999999999996</v>
      </c>
      <c r="D46" s="68" t="s">
        <v>75</v>
      </c>
      <c r="E46" s="87" t="str">
        <f>Observation!O80</f>
        <v>Not Observed</v>
      </c>
      <c r="F46" s="484">
        <f>Observation!L101</f>
        <v>0</v>
      </c>
    </row>
    <row r="47" spans="2:6" x14ac:dyDescent="0.25">
      <c r="B47" s="482"/>
      <c r="C47" s="67">
        <v>4.2</v>
      </c>
      <c r="D47" s="69" t="s">
        <v>76</v>
      </c>
      <c r="E47" s="88" t="str">
        <f>Observation!O81</f>
        <v>Not Observed</v>
      </c>
      <c r="F47" s="485"/>
    </row>
    <row r="48" spans="2:6" x14ac:dyDescent="0.25">
      <c r="B48" s="482"/>
      <c r="C48" s="67">
        <v>4.3</v>
      </c>
      <c r="D48" s="70" t="s">
        <v>77</v>
      </c>
      <c r="E48" s="88" t="str">
        <f>Observation!O82</f>
        <v>Not Observed</v>
      </c>
      <c r="F48" s="485"/>
    </row>
    <row r="49" spans="2:6" x14ac:dyDescent="0.25">
      <c r="B49" s="482"/>
      <c r="C49" s="67">
        <v>4.4000000000000004</v>
      </c>
      <c r="D49" s="69" t="s">
        <v>78</v>
      </c>
      <c r="E49" s="88" t="str">
        <f>Observation!O83</f>
        <v>Not Observed</v>
      </c>
      <c r="F49" s="485"/>
    </row>
    <row r="50" spans="2:6" x14ac:dyDescent="0.25">
      <c r="B50" s="482"/>
      <c r="C50" s="67">
        <v>4.5</v>
      </c>
      <c r="D50" s="70" t="s">
        <v>79</v>
      </c>
      <c r="E50" s="88" t="str">
        <f>Observation!O84</f>
        <v>Not Observed</v>
      </c>
      <c r="F50" s="485"/>
    </row>
    <row r="51" spans="2:6" x14ac:dyDescent="0.25">
      <c r="B51" s="482"/>
      <c r="C51" s="67">
        <v>4.5999999999999996</v>
      </c>
      <c r="D51" s="69" t="s">
        <v>80</v>
      </c>
      <c r="E51" s="88" t="str">
        <f>Observation!O85</f>
        <v>Not Observed</v>
      </c>
      <c r="F51" s="485"/>
    </row>
    <row r="52" spans="2:6" x14ac:dyDescent="0.25">
      <c r="B52" s="482"/>
      <c r="C52" s="67">
        <v>4.7</v>
      </c>
      <c r="D52" s="70" t="s">
        <v>81</v>
      </c>
      <c r="E52" s="88" t="str">
        <f>Observation!O86</f>
        <v>Not Observed</v>
      </c>
      <c r="F52" s="485"/>
    </row>
    <row r="53" spans="2:6" x14ac:dyDescent="0.25">
      <c r="B53" s="482"/>
      <c r="C53" s="67">
        <v>4.8</v>
      </c>
      <c r="D53" s="69" t="s">
        <v>82</v>
      </c>
      <c r="E53" s="88" t="str">
        <f>Observation!O87</f>
        <v>Not Observed</v>
      </c>
      <c r="F53" s="485"/>
    </row>
    <row r="54" spans="2:6" x14ac:dyDescent="0.25">
      <c r="B54" s="482"/>
      <c r="C54" s="67">
        <v>4.9000000000000004</v>
      </c>
      <c r="D54" s="70" t="s">
        <v>83</v>
      </c>
      <c r="E54" s="88" t="e">
        <f>Observation!#REF!</f>
        <v>#REF!</v>
      </c>
      <c r="F54" s="485"/>
    </row>
    <row r="55" spans="2:6" x14ac:dyDescent="0.25">
      <c r="B55" s="482"/>
      <c r="C55" s="67">
        <v>4.0999999999999996</v>
      </c>
      <c r="D55" s="69" t="s">
        <v>84</v>
      </c>
      <c r="E55" s="88" t="str">
        <f>Observation!O89</f>
        <v>Not Observed</v>
      </c>
      <c r="F55" s="485"/>
    </row>
    <row r="56" spans="2:6" x14ac:dyDescent="0.25">
      <c r="B56" s="482"/>
      <c r="C56" s="67">
        <v>4.1100000000000003</v>
      </c>
      <c r="D56" s="70" t="s">
        <v>85</v>
      </c>
      <c r="E56" s="88" t="str">
        <f>Observation!O90</f>
        <v>Not Observed</v>
      </c>
      <c r="F56" s="485"/>
    </row>
    <row r="57" spans="2:6" ht="28.5" x14ac:dyDescent="0.25">
      <c r="B57" s="482"/>
      <c r="C57" s="67">
        <v>4.12</v>
      </c>
      <c r="D57" s="69" t="s">
        <v>86</v>
      </c>
      <c r="E57" s="88" t="str">
        <f>Observation!O91</f>
        <v>Not Observed</v>
      </c>
      <c r="F57" s="485"/>
    </row>
    <row r="58" spans="2:6" x14ac:dyDescent="0.25">
      <c r="B58" s="482"/>
      <c r="C58" s="67">
        <v>4.13</v>
      </c>
      <c r="D58" s="70" t="s">
        <v>87</v>
      </c>
      <c r="E58" s="88" t="str">
        <f>Observation!O92</f>
        <v>Not Observed</v>
      </c>
      <c r="F58" s="485"/>
    </row>
    <row r="59" spans="2:6" x14ac:dyDescent="0.25">
      <c r="B59" s="482"/>
      <c r="C59" s="67">
        <v>4.1399999999999997</v>
      </c>
      <c r="D59" s="69" t="s">
        <v>88</v>
      </c>
      <c r="E59" s="88" t="str">
        <f>Observation!O93</f>
        <v>Not Observed</v>
      </c>
      <c r="F59" s="485"/>
    </row>
    <row r="60" spans="2:6" x14ac:dyDescent="0.25">
      <c r="B60" s="482"/>
      <c r="C60" s="67">
        <v>4.1500000000000004</v>
      </c>
      <c r="D60" s="70" t="s">
        <v>89</v>
      </c>
      <c r="E60" s="88" t="str">
        <f>Observation!O94</f>
        <v>Not Observed</v>
      </c>
      <c r="F60" s="485"/>
    </row>
    <row r="61" spans="2:6" x14ac:dyDescent="0.25">
      <c r="B61" s="482"/>
      <c r="C61" s="67">
        <v>4.17</v>
      </c>
      <c r="D61" s="69" t="s">
        <v>91</v>
      </c>
      <c r="E61" s="88" t="str">
        <f>Observation!O95</f>
        <v>Not Observed</v>
      </c>
      <c r="F61" s="485"/>
    </row>
    <row r="62" spans="2:6" x14ac:dyDescent="0.25">
      <c r="B62" s="482"/>
      <c r="C62" s="67">
        <v>4.18</v>
      </c>
      <c r="D62" s="70" t="s">
        <v>92</v>
      </c>
      <c r="E62" s="88" t="str">
        <f>Observation!O96</f>
        <v>Not Observed</v>
      </c>
      <c r="F62" s="485"/>
    </row>
    <row r="63" spans="2:6" x14ac:dyDescent="0.25">
      <c r="B63" s="482"/>
      <c r="C63" s="67">
        <v>4.1900000000000004</v>
      </c>
      <c r="D63" s="69" t="s">
        <v>93</v>
      </c>
      <c r="E63" s="88" t="str">
        <f>Observation!O97</f>
        <v>Not Observed</v>
      </c>
      <c r="F63" s="485"/>
    </row>
    <row r="64" spans="2:6" ht="43.5" thickBot="1" x14ac:dyDescent="0.3">
      <c r="B64" s="483"/>
      <c r="C64" s="72">
        <v>4.2</v>
      </c>
      <c r="D64" s="75" t="s">
        <v>137</v>
      </c>
      <c r="E64" s="89" t="str">
        <f>Observation!O98</f>
        <v>Not Observed</v>
      </c>
      <c r="F64" s="485"/>
    </row>
  </sheetData>
  <mergeCells count="8">
    <mergeCell ref="B46:B64"/>
    <mergeCell ref="F3:F17"/>
    <mergeCell ref="F18:F33"/>
    <mergeCell ref="F34:F45"/>
    <mergeCell ref="F46:F64"/>
    <mergeCell ref="B3:B17"/>
    <mergeCell ref="B18:B33"/>
    <mergeCell ref="B34:B45"/>
  </mergeCells>
  <conditionalFormatting sqref="E3:E64">
    <cfRule type="cellIs" dxfId="268" priority="4" operator="equal">
      <formula>"Fully Met"</formula>
    </cfRule>
    <cfRule type="cellIs" dxfId="267" priority="5" operator="equal">
      <formula>"Partialy met"</formula>
    </cfRule>
    <cfRule type="cellIs" dxfId="266" priority="6" operator="equal">
      <formula>"Not Met"</formula>
    </cfRule>
  </conditionalFormatting>
  <conditionalFormatting sqref="F3:F64">
    <cfRule type="cellIs" dxfId="265" priority="1" operator="equal">
      <formula>1</formula>
    </cfRule>
    <cfRule type="cellIs" dxfId="264" priority="2" operator="between">
      <formula>0.75</formula>
      <formula>0.99</formula>
    </cfRule>
    <cfRule type="cellIs" dxfId="263" priority="3" operator="lessThan">
      <formula>0.74</formula>
    </cfRule>
  </conditionalFormatting>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E45"/>
  <sheetViews>
    <sheetView showGridLines="0" view="pageBreakPreview" zoomScale="85" zoomScaleNormal="80" zoomScaleSheetLayoutView="85" workbookViewId="0">
      <pane xSplit="5" ySplit="5" topLeftCell="F6" activePane="bottomRight" state="frozen"/>
      <selection activeCell="W53" sqref="W53"/>
      <selection pane="topRight" activeCell="W53" sqref="W53"/>
      <selection pane="bottomLeft" activeCell="W53" sqref="W53"/>
      <selection pane="bottomRight" activeCell="X19" sqref="X19"/>
    </sheetView>
  </sheetViews>
  <sheetFormatPr defaultRowHeight="15" x14ac:dyDescent="0.25"/>
  <cols>
    <col min="1" max="1" width="11" customWidth="1"/>
    <col min="2" max="2" width="18.140625" style="33" customWidth="1"/>
    <col min="3" max="3" width="4.5703125" customWidth="1"/>
    <col min="4" max="4" width="4.28515625" customWidth="1"/>
    <col min="5" max="5" width="10" style="33" bestFit="1" customWidth="1"/>
    <col min="6" max="6" width="4.28515625" customWidth="1"/>
    <col min="7" max="8" width="4.28515625" style="33" customWidth="1"/>
    <col min="9" max="9" width="5" style="33" bestFit="1" customWidth="1"/>
    <col min="10" max="10" width="4.28515625" style="33" customWidth="1"/>
    <col min="11" max="12" width="4.28515625" style="115" customWidth="1"/>
    <col min="13" max="13" width="6" style="115" bestFit="1" customWidth="1"/>
    <col min="14" max="15" width="4.28515625" style="115" customWidth="1"/>
    <col min="16" max="16" width="6" style="115" bestFit="1" customWidth="1"/>
    <col min="17" max="17" width="5" style="115" bestFit="1" customWidth="1"/>
    <col min="18" max="21" width="4.28515625" style="115" customWidth="1"/>
    <col min="22" max="22" width="4.140625" style="115" customWidth="1"/>
    <col min="23" max="23" width="5.140625" style="115" customWidth="1"/>
    <col min="24" max="31" width="4.28515625" style="115" customWidth="1"/>
    <col min="32" max="34" width="4.28515625" style="33" customWidth="1"/>
    <col min="35" max="35" width="6" style="115" bestFit="1" customWidth="1"/>
    <col min="36" max="38" width="4.28515625" style="115" customWidth="1"/>
    <col min="39" max="39" width="4.28515625" style="33" customWidth="1"/>
    <col min="40" max="40" width="5.28515625" style="33" bestFit="1" customWidth="1"/>
    <col min="41" max="42" width="4.28515625" style="115" customWidth="1"/>
    <col min="43" max="44" width="6" style="115" bestFit="1" customWidth="1"/>
    <col min="45" max="45" width="4.28515625" style="115" customWidth="1"/>
    <col min="46" max="46" width="4.28515625" customWidth="1"/>
    <col min="47" max="48" width="4.28515625" style="115" customWidth="1"/>
    <col min="49" max="49" width="6" style="115" bestFit="1" customWidth="1"/>
    <col min="50" max="58" width="4.28515625" style="115" customWidth="1"/>
    <col min="59" max="59" width="4.28515625" style="33" customWidth="1"/>
    <col min="60" max="60" width="8.140625" style="33" bestFit="1" customWidth="1"/>
    <col min="61" max="61" width="5.28515625" style="33" bestFit="1" customWidth="1"/>
    <col min="62" max="62" width="4.28515625" style="33" customWidth="1"/>
    <col min="63" max="63" width="4.28515625" customWidth="1"/>
    <col min="64" max="67" width="4.28515625" style="115" customWidth="1"/>
    <col min="68" max="68" width="5.7109375" style="121" customWidth="1"/>
    <col min="69" max="72" width="4.28515625" style="115" customWidth="1"/>
    <col min="73" max="73" width="6.28515625" style="115" bestFit="1" customWidth="1"/>
    <col min="74" max="78" width="4.28515625" style="115" customWidth="1"/>
    <col min="79" max="79" width="6" style="33" bestFit="1" customWidth="1"/>
    <col min="80" max="82" width="4.28515625" style="33" customWidth="1"/>
    <col min="83" max="83" width="4.7109375" customWidth="1"/>
  </cols>
  <sheetData>
    <row r="1" spans="1:83" s="131" customFormat="1" ht="18" x14ac:dyDescent="0.35">
      <c r="A1" s="343" t="str">
        <f>Observation!A2</f>
        <v>v11</v>
      </c>
      <c r="B1" s="170" t="s">
        <v>182</v>
      </c>
      <c r="C1" s="494">
        <v>43117</v>
      </c>
      <c r="D1" s="494"/>
      <c r="E1" s="494"/>
      <c r="I1" s="495" t="s">
        <v>305</v>
      </c>
      <c r="J1" s="495"/>
      <c r="K1" s="495"/>
      <c r="L1" s="495"/>
      <c r="M1" s="495"/>
      <c r="N1" s="495"/>
      <c r="O1" s="500" t="s">
        <v>450</v>
      </c>
      <c r="P1" s="501"/>
      <c r="Q1" s="502"/>
      <c r="R1" s="171"/>
      <c r="S1" s="171"/>
      <c r="T1" s="171"/>
      <c r="U1" s="495" t="s">
        <v>315</v>
      </c>
      <c r="V1" s="495"/>
      <c r="W1" s="495"/>
      <c r="X1" s="495"/>
      <c r="Y1" s="495"/>
      <c r="Z1" s="495"/>
      <c r="AA1" s="495"/>
      <c r="AB1" s="498">
        <f>COUNTA(F6:CD6)/77</f>
        <v>0.20779220779220781</v>
      </c>
      <c r="AC1" s="499"/>
      <c r="AE1" s="495" t="s">
        <v>322</v>
      </c>
      <c r="AF1" s="495"/>
      <c r="AG1" s="495"/>
      <c r="AH1" s="495"/>
      <c r="AI1" s="495"/>
      <c r="AJ1" s="495"/>
      <c r="AK1" s="495"/>
      <c r="AL1" s="495"/>
      <c r="AM1" s="492">
        <f>AVERAGE(E8:E13)</f>
        <v>0.92864583333333339</v>
      </c>
      <c r="AN1" s="492"/>
      <c r="AO1" s="252"/>
      <c r="BG1" s="172"/>
      <c r="BH1" s="172"/>
      <c r="BI1" s="172"/>
      <c r="BJ1" s="172"/>
    </row>
    <row r="2" spans="1:83" s="33" customFormat="1" ht="5.25" customHeight="1" x14ac:dyDescent="0.25">
      <c r="C2" s="98"/>
      <c r="D2" s="99"/>
      <c r="E2" s="99"/>
      <c r="K2" s="98"/>
      <c r="L2" s="98"/>
      <c r="M2" s="98"/>
      <c r="N2" s="98"/>
      <c r="O2" s="98"/>
      <c r="P2" s="98"/>
      <c r="Q2" s="98"/>
      <c r="R2" s="98"/>
      <c r="S2" s="98"/>
      <c r="T2" s="98"/>
      <c r="U2" s="98"/>
      <c r="V2" s="98"/>
      <c r="W2" s="98"/>
      <c r="X2" s="98"/>
      <c r="Y2" s="98"/>
      <c r="Z2" s="98"/>
      <c r="AA2" s="98"/>
      <c r="AB2" s="98"/>
      <c r="AC2" s="98"/>
      <c r="AD2" s="98"/>
      <c r="AE2" s="98"/>
      <c r="AF2" s="98"/>
      <c r="AG2" s="98"/>
      <c r="AH2" s="98"/>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L2" s="115"/>
      <c r="BM2" s="115"/>
      <c r="BN2" s="115"/>
      <c r="BO2" s="115"/>
      <c r="BP2" s="121"/>
      <c r="BQ2" s="115"/>
      <c r="BR2" s="115"/>
      <c r="BS2" s="115"/>
      <c r="BT2" s="115"/>
      <c r="BU2" s="115"/>
      <c r="BV2" s="115"/>
      <c r="BW2" s="115"/>
      <c r="BX2" s="115"/>
      <c r="BY2" s="115"/>
      <c r="BZ2" s="115"/>
    </row>
    <row r="3" spans="1:83" s="132" customFormat="1" ht="42.75" customHeight="1" x14ac:dyDescent="0.25">
      <c r="F3" s="493" t="s">
        <v>187</v>
      </c>
      <c r="G3" s="493"/>
      <c r="H3" s="493"/>
      <c r="I3" s="493"/>
      <c r="J3" s="493"/>
      <c r="K3" s="493" t="s">
        <v>186</v>
      </c>
      <c r="L3" s="493"/>
      <c r="M3" s="493"/>
      <c r="N3" s="493"/>
      <c r="O3" s="493"/>
      <c r="P3" s="493"/>
      <c r="Q3" s="493"/>
      <c r="R3" s="493"/>
      <c r="S3" s="493"/>
      <c r="T3" s="493"/>
      <c r="U3" s="493"/>
      <c r="V3" s="493"/>
      <c r="W3" s="493"/>
      <c r="X3" s="493"/>
      <c r="Y3" s="493"/>
      <c r="Z3" s="493"/>
      <c r="AA3" s="493"/>
      <c r="AB3" s="493"/>
      <c r="AC3" s="493"/>
      <c r="AD3" s="493"/>
      <c r="AE3" s="493"/>
      <c r="AF3" s="493"/>
      <c r="AG3" s="493"/>
      <c r="AH3" s="493"/>
      <c r="AI3" s="493" t="s">
        <v>266</v>
      </c>
      <c r="AJ3" s="493"/>
      <c r="AK3" s="493"/>
      <c r="AL3" s="493"/>
      <c r="AM3" s="493"/>
      <c r="AN3" s="493"/>
      <c r="AO3" s="493" t="s">
        <v>224</v>
      </c>
      <c r="AP3" s="493"/>
      <c r="AQ3" s="493"/>
      <c r="AR3" s="493"/>
      <c r="AS3" s="493"/>
      <c r="AT3" s="493" t="s">
        <v>185</v>
      </c>
      <c r="AU3" s="493"/>
      <c r="AV3" s="493"/>
      <c r="AW3" s="493"/>
      <c r="AX3" s="493"/>
      <c r="AY3" s="493"/>
      <c r="AZ3" s="493"/>
      <c r="BA3" s="493"/>
      <c r="BB3" s="493"/>
      <c r="BC3" s="493"/>
      <c r="BD3" s="493"/>
      <c r="BE3" s="493"/>
      <c r="BF3" s="493"/>
      <c r="BG3" s="493"/>
      <c r="BH3" s="493"/>
      <c r="BI3" s="493"/>
      <c r="BJ3" s="493"/>
      <c r="BK3" s="493" t="s">
        <v>230</v>
      </c>
      <c r="BL3" s="493"/>
      <c r="BM3" s="493"/>
      <c r="BN3" s="493"/>
      <c r="BO3" s="493"/>
      <c r="BP3" s="493"/>
      <c r="BQ3" s="493"/>
      <c r="BR3" s="493"/>
      <c r="BS3" s="493"/>
      <c r="BT3" s="493"/>
      <c r="BU3" s="493"/>
      <c r="BV3" s="493"/>
      <c r="BW3" s="493"/>
      <c r="BX3" s="493"/>
      <c r="BY3" s="493"/>
      <c r="BZ3" s="493"/>
      <c r="CA3" s="493"/>
      <c r="CB3" s="493"/>
      <c r="CC3" s="493"/>
      <c r="CD3" s="493"/>
    </row>
    <row r="4" spans="1:83" s="131" customFormat="1" ht="18.75" hidden="1" x14ac:dyDescent="0.3">
      <c r="F4" s="133"/>
      <c r="G4" s="134"/>
      <c r="H4" s="503"/>
      <c r="I4" s="504"/>
      <c r="J4" s="504"/>
      <c r="K4" s="496"/>
      <c r="L4" s="497"/>
      <c r="M4" s="497"/>
      <c r="N4" s="497"/>
      <c r="O4" s="497"/>
      <c r="P4" s="497"/>
      <c r="Q4" s="497"/>
      <c r="R4" s="497"/>
      <c r="S4" s="497"/>
      <c r="T4" s="497"/>
      <c r="U4" s="497"/>
      <c r="V4" s="497"/>
      <c r="W4" s="497"/>
      <c r="X4" s="497"/>
      <c r="Y4" s="497"/>
      <c r="Z4" s="497"/>
      <c r="AA4" s="497"/>
      <c r="AB4" s="497"/>
      <c r="AC4" s="497"/>
      <c r="AD4" s="497"/>
      <c r="AE4" s="136"/>
      <c r="AF4" s="134"/>
      <c r="AG4" s="504"/>
      <c r="AH4" s="505"/>
      <c r="AI4" s="137"/>
      <c r="AJ4" s="138"/>
      <c r="AK4" s="136"/>
      <c r="AL4" s="134"/>
      <c r="AM4" s="504"/>
      <c r="AN4" s="504"/>
      <c r="AO4" s="133"/>
      <c r="AP4" s="135"/>
      <c r="AQ4" s="134"/>
      <c r="AR4" s="504"/>
      <c r="AS4" s="505"/>
      <c r="AT4" s="496"/>
      <c r="AU4" s="497"/>
      <c r="AV4" s="497"/>
      <c r="AW4" s="497"/>
      <c r="AX4" s="497"/>
      <c r="AY4" s="497"/>
      <c r="AZ4" s="497"/>
      <c r="BA4" s="497"/>
      <c r="BB4" s="497"/>
      <c r="BC4" s="497"/>
      <c r="BD4" s="497"/>
      <c r="BE4" s="534"/>
      <c r="BF4" s="135"/>
      <c r="BG4" s="134"/>
      <c r="BH4" s="503"/>
      <c r="BI4" s="504"/>
      <c r="BJ4" s="505"/>
      <c r="BK4" s="496"/>
      <c r="BL4" s="497"/>
      <c r="BM4" s="497"/>
      <c r="BN4" s="497"/>
      <c r="BO4" s="497"/>
      <c r="BP4" s="497"/>
      <c r="BQ4" s="497"/>
      <c r="BR4" s="497"/>
      <c r="BS4" s="497"/>
      <c r="BT4" s="497"/>
      <c r="BU4" s="497"/>
      <c r="BV4" s="497"/>
      <c r="BW4" s="497"/>
      <c r="BX4" s="497"/>
      <c r="BY4" s="535"/>
      <c r="BZ4" s="133"/>
      <c r="CA4" s="134"/>
      <c r="CB4" s="503"/>
      <c r="CC4" s="504"/>
      <c r="CD4" s="505"/>
    </row>
    <row r="5" spans="1:83" ht="126.75" customHeight="1" x14ac:dyDescent="0.65">
      <c r="A5" s="525" t="s">
        <v>6</v>
      </c>
      <c r="B5" s="525"/>
      <c r="C5" s="101" t="s">
        <v>183</v>
      </c>
      <c r="D5" s="101" t="s">
        <v>184</v>
      </c>
      <c r="E5" s="169" t="s">
        <v>303</v>
      </c>
      <c r="F5" s="114" t="s">
        <v>189</v>
      </c>
      <c r="G5" s="113" t="s">
        <v>190</v>
      </c>
      <c r="H5" s="113" t="s">
        <v>191</v>
      </c>
      <c r="I5" s="113" t="s">
        <v>307</v>
      </c>
      <c r="J5" s="113" t="s">
        <v>306</v>
      </c>
      <c r="K5" s="114" t="s">
        <v>309</v>
      </c>
      <c r="L5" s="113" t="s">
        <v>195</v>
      </c>
      <c r="M5" s="113" t="s">
        <v>196</v>
      </c>
      <c r="N5" s="113" t="s">
        <v>197</v>
      </c>
      <c r="O5" s="113" t="s">
        <v>198</v>
      </c>
      <c r="P5" s="113" t="s">
        <v>199</v>
      </c>
      <c r="Q5" s="113" t="s">
        <v>200</v>
      </c>
      <c r="R5" s="113" t="s">
        <v>201</v>
      </c>
      <c r="S5" s="113" t="s">
        <v>202</v>
      </c>
      <c r="T5" s="113" t="s">
        <v>310</v>
      </c>
      <c r="U5" s="113" t="s">
        <v>204</v>
      </c>
      <c r="V5" s="113" t="s">
        <v>311</v>
      </c>
      <c r="W5" s="113" t="s">
        <v>206</v>
      </c>
      <c r="X5" s="113" t="s">
        <v>283</v>
      </c>
      <c r="Y5" s="113" t="s">
        <v>208</v>
      </c>
      <c r="Z5" s="113" t="s">
        <v>284</v>
      </c>
      <c r="AA5" s="113" t="s">
        <v>285</v>
      </c>
      <c r="AB5" s="113" t="s">
        <v>308</v>
      </c>
      <c r="AC5" s="113" t="s">
        <v>212</v>
      </c>
      <c r="AD5" s="113" t="s">
        <v>213</v>
      </c>
      <c r="AE5" s="113" t="s">
        <v>286</v>
      </c>
      <c r="AF5" s="113" t="s">
        <v>215</v>
      </c>
      <c r="AG5" s="113" t="s">
        <v>312</v>
      </c>
      <c r="AH5" s="112" t="s">
        <v>282</v>
      </c>
      <c r="AI5" s="113" t="s">
        <v>218</v>
      </c>
      <c r="AJ5" s="113" t="s">
        <v>280</v>
      </c>
      <c r="AK5" s="113" t="s">
        <v>220</v>
      </c>
      <c r="AL5" s="113" t="s">
        <v>287</v>
      </c>
      <c r="AM5" s="113" t="s">
        <v>222</v>
      </c>
      <c r="AN5" s="113" t="s">
        <v>281</v>
      </c>
      <c r="AO5" s="114" t="s">
        <v>225</v>
      </c>
      <c r="AP5" s="113" t="s">
        <v>288</v>
      </c>
      <c r="AQ5" s="113" t="s">
        <v>227</v>
      </c>
      <c r="AR5" s="113" t="s">
        <v>289</v>
      </c>
      <c r="AS5" s="112" t="s">
        <v>302</v>
      </c>
      <c r="AT5" s="114" t="s">
        <v>231</v>
      </c>
      <c r="AU5" s="113" t="s">
        <v>290</v>
      </c>
      <c r="AV5" s="113" t="s">
        <v>233</v>
      </c>
      <c r="AW5" s="113" t="s">
        <v>234</v>
      </c>
      <c r="AX5" s="113" t="s">
        <v>235</v>
      </c>
      <c r="AY5" s="113" t="s">
        <v>291</v>
      </c>
      <c r="AZ5" s="113" t="s">
        <v>292</v>
      </c>
      <c r="BA5" s="113" t="s">
        <v>293</v>
      </c>
      <c r="BB5" s="113" t="s">
        <v>239</v>
      </c>
      <c r="BC5" s="113" t="s">
        <v>313</v>
      </c>
      <c r="BD5" s="113" t="s">
        <v>241</v>
      </c>
      <c r="BE5" s="113" t="s">
        <v>294</v>
      </c>
      <c r="BF5" s="113" t="s">
        <v>314</v>
      </c>
      <c r="BG5" s="113" t="s">
        <v>244</v>
      </c>
      <c r="BH5" s="113" t="s">
        <v>398</v>
      </c>
      <c r="BI5" s="113" t="s">
        <v>246</v>
      </c>
      <c r="BJ5" s="112" t="s">
        <v>247</v>
      </c>
      <c r="BK5" s="114" t="s">
        <v>295</v>
      </c>
      <c r="BL5" s="113" t="s">
        <v>248</v>
      </c>
      <c r="BM5" s="113" t="s">
        <v>296</v>
      </c>
      <c r="BN5" s="113" t="s">
        <v>250</v>
      </c>
      <c r="BO5" s="113" t="s">
        <v>297</v>
      </c>
      <c r="BP5" s="113" t="s">
        <v>267</v>
      </c>
      <c r="BQ5" s="113" t="s">
        <v>298</v>
      </c>
      <c r="BR5" s="113" t="s">
        <v>253</v>
      </c>
      <c r="BS5" s="113" t="s">
        <v>254</v>
      </c>
      <c r="BT5" s="113" t="s">
        <v>255</v>
      </c>
      <c r="BU5" s="113" t="s">
        <v>256</v>
      </c>
      <c r="BV5" s="113" t="s">
        <v>257</v>
      </c>
      <c r="BW5" s="113" t="s">
        <v>258</v>
      </c>
      <c r="BX5" s="113" t="s">
        <v>299</v>
      </c>
      <c r="BY5" s="113" t="s">
        <v>260</v>
      </c>
      <c r="BZ5" s="113" t="s">
        <v>300</v>
      </c>
      <c r="CA5" s="113" t="s">
        <v>262</v>
      </c>
      <c r="CB5" s="113" t="s">
        <v>301</v>
      </c>
      <c r="CC5" s="113" t="s">
        <v>264</v>
      </c>
      <c r="CD5" s="112" t="s">
        <v>265</v>
      </c>
    </row>
    <row r="6" spans="1:83" s="33" customFormat="1" ht="17.25" customHeight="1" x14ac:dyDescent="0.25">
      <c r="A6" s="102"/>
      <c r="B6" s="527" t="s">
        <v>188</v>
      </c>
      <c r="C6" s="527"/>
      <c r="D6" s="527"/>
      <c r="E6" s="528"/>
      <c r="F6" s="104"/>
      <c r="G6" s="104"/>
      <c r="H6" s="104"/>
      <c r="I6" s="165">
        <f>Data!R88</f>
        <v>0.90999999999999992</v>
      </c>
      <c r="J6" s="104"/>
      <c r="K6" s="111"/>
      <c r="L6" s="104"/>
      <c r="M6" s="166">
        <f>Data!AH88</f>
        <v>0.92249999999999988</v>
      </c>
      <c r="N6" s="104"/>
      <c r="O6" s="104"/>
      <c r="P6" s="166">
        <f>Data!N88</f>
        <v>0.88500000000000001</v>
      </c>
      <c r="Q6" s="166">
        <f>Data!X88</f>
        <v>0.89</v>
      </c>
      <c r="R6" s="104"/>
      <c r="S6" s="104"/>
      <c r="T6" s="104"/>
      <c r="U6" s="104"/>
      <c r="V6" s="104"/>
      <c r="W6" s="366">
        <f>Data!AL88</f>
        <v>0.87833333333333341</v>
      </c>
      <c r="X6" s="366">
        <f>Data!AP88</f>
        <v>0.92500000000000004</v>
      </c>
      <c r="Y6" s="104"/>
      <c r="Z6" s="104"/>
      <c r="AA6" s="104"/>
      <c r="AB6" s="366">
        <f>Data!AR88</f>
        <v>0.88749999999999996</v>
      </c>
      <c r="AC6" s="104"/>
      <c r="AD6" s="104"/>
      <c r="AE6" s="104"/>
      <c r="AF6" s="366">
        <f>Data!AN88</f>
        <v>0.89749999999999996</v>
      </c>
      <c r="AG6" s="104"/>
      <c r="AH6" s="110"/>
      <c r="AI6" s="165">
        <f>Data!L88</f>
        <v>0.97249999999999992</v>
      </c>
      <c r="AJ6" s="165"/>
      <c r="AK6" s="165"/>
      <c r="AL6" s="165"/>
      <c r="AM6" s="165"/>
      <c r="AN6" s="165"/>
      <c r="AO6" s="165"/>
      <c r="AP6" s="165"/>
      <c r="AQ6" s="165">
        <f>Data!H88</f>
        <v>0.93125000000000002</v>
      </c>
      <c r="AR6" s="165">
        <f>Data!Z88</f>
        <v>0.93250000000000011</v>
      </c>
      <c r="AS6" s="165"/>
      <c r="AT6" s="165"/>
      <c r="AU6" s="165"/>
      <c r="AV6" s="165"/>
      <c r="AW6" s="165">
        <f>Data!J88</f>
        <v>0.91249999999999998</v>
      </c>
      <c r="AX6" s="165"/>
      <c r="AY6" s="165"/>
      <c r="AZ6" s="165"/>
      <c r="BA6" s="165"/>
      <c r="BB6" s="165"/>
      <c r="BC6" s="165"/>
      <c r="BD6" s="165"/>
      <c r="BE6" s="165"/>
      <c r="BF6" s="165"/>
      <c r="BG6" s="165"/>
      <c r="BH6" s="165">
        <f>AVERAGE(Data!AB88,Data!AD88,Data!AF88)</f>
        <v>0.92233333333333345</v>
      </c>
      <c r="BI6" s="165"/>
      <c r="BJ6" s="165"/>
      <c r="BK6" s="165"/>
      <c r="BL6" s="165"/>
      <c r="BM6" s="165"/>
      <c r="BN6" s="165"/>
      <c r="BO6" s="165"/>
      <c r="BP6" s="165">
        <f>Data!F88</f>
        <v>0.95625000000000004</v>
      </c>
      <c r="BQ6" s="104"/>
      <c r="BR6" s="104"/>
      <c r="BS6" s="104"/>
      <c r="BT6" s="104"/>
      <c r="BU6" s="166">
        <f>Data!V88</f>
        <v>0.92200000000000004</v>
      </c>
      <c r="BV6" s="104"/>
      <c r="BW6" s="104"/>
      <c r="BX6" s="104"/>
      <c r="BY6" s="104"/>
      <c r="BZ6" s="104"/>
      <c r="CA6" s="366">
        <f>Data!AJ88</f>
        <v>0.95285714285714285</v>
      </c>
      <c r="CB6" s="104"/>
      <c r="CC6" s="104"/>
      <c r="CD6" s="110"/>
    </row>
    <row r="7" spans="1:83" s="33" customFormat="1" ht="14.25" customHeight="1" x14ac:dyDescent="0.25">
      <c r="A7" s="102"/>
      <c r="B7" s="102"/>
      <c r="C7" s="526" t="s">
        <v>184</v>
      </c>
      <c r="D7" s="526"/>
      <c r="E7" s="526"/>
      <c r="F7" s="105"/>
      <c r="G7" s="105"/>
      <c r="H7" s="105"/>
      <c r="I7" s="105">
        <v>3</v>
      </c>
      <c r="J7" s="105"/>
      <c r="K7" s="109"/>
      <c r="L7" s="105"/>
      <c r="M7" s="105">
        <v>3</v>
      </c>
      <c r="N7" s="105"/>
      <c r="O7" s="105"/>
      <c r="P7" s="105"/>
      <c r="Q7" s="105"/>
      <c r="R7" s="105"/>
      <c r="S7" s="105"/>
      <c r="T7" s="105"/>
      <c r="U7" s="105"/>
      <c r="V7" s="105"/>
      <c r="W7" s="105"/>
      <c r="X7" s="105"/>
      <c r="Y7" s="105"/>
      <c r="Z7" s="105"/>
      <c r="AA7" s="105"/>
      <c r="AB7" s="105"/>
      <c r="AC7" s="105"/>
      <c r="AD7" s="105"/>
      <c r="AE7" s="105"/>
      <c r="AF7" s="105"/>
      <c r="AG7" s="105"/>
      <c r="AH7" s="108"/>
      <c r="AI7" s="107"/>
      <c r="AJ7" s="105"/>
      <c r="AK7" s="105"/>
      <c r="AL7" s="105"/>
      <c r="AM7" s="105"/>
      <c r="AN7" s="105"/>
      <c r="AO7" s="109"/>
      <c r="AP7" s="105"/>
      <c r="AQ7" s="105"/>
      <c r="AR7" s="105"/>
      <c r="AS7" s="108"/>
      <c r="AT7" s="109"/>
      <c r="AU7" s="105"/>
      <c r="AV7" s="105"/>
      <c r="AW7" s="105"/>
      <c r="AX7" s="105"/>
      <c r="AY7" s="105"/>
      <c r="AZ7" s="105"/>
      <c r="BA7" s="105"/>
      <c r="BB7" s="105"/>
      <c r="BC7" s="105"/>
      <c r="BD7" s="105"/>
      <c r="BE7" s="105"/>
      <c r="BF7" s="105"/>
      <c r="BG7" s="105"/>
      <c r="BH7" s="105"/>
      <c r="BI7" s="105"/>
      <c r="BJ7" s="108"/>
      <c r="BK7" s="109"/>
      <c r="BL7" s="105"/>
      <c r="BM7" s="105"/>
      <c r="BN7" s="105"/>
      <c r="BO7" s="105"/>
      <c r="BP7" s="105"/>
      <c r="BQ7" s="105"/>
      <c r="BR7" s="105"/>
      <c r="BS7" s="105"/>
      <c r="BT7" s="105"/>
      <c r="BU7" s="105"/>
      <c r="BV7" s="105"/>
      <c r="BW7" s="105"/>
      <c r="BX7" s="105"/>
      <c r="BY7" s="105"/>
      <c r="BZ7" s="105"/>
      <c r="CA7" s="105"/>
      <c r="CB7" s="105"/>
      <c r="CC7" s="105"/>
      <c r="CD7" s="108"/>
    </row>
    <row r="8" spans="1:83" ht="33.75" customHeight="1" x14ac:dyDescent="0.25">
      <c r="A8" s="512" t="s">
        <v>316</v>
      </c>
      <c r="B8" s="512"/>
      <c r="C8" s="103">
        <v>2</v>
      </c>
      <c r="D8" s="176" t="s">
        <v>65</v>
      </c>
      <c r="E8" s="106">
        <f>AVERAGE(F8:CD8)</f>
        <v>0.87692708333333325</v>
      </c>
      <c r="F8" s="142"/>
      <c r="G8" s="143"/>
      <c r="H8" s="143"/>
      <c r="I8" s="143">
        <f>Data!R5</f>
        <v>0.9</v>
      </c>
      <c r="J8" s="143"/>
      <c r="K8" s="142"/>
      <c r="L8" s="143"/>
      <c r="M8" s="143">
        <f>Data!AH5</f>
        <v>0.94</v>
      </c>
      <c r="N8" s="143"/>
      <c r="O8" s="143"/>
      <c r="P8" s="143">
        <f>Data!N5</f>
        <v>0.78</v>
      </c>
      <c r="Q8" s="143">
        <f>Data!X5</f>
        <v>0.8</v>
      </c>
      <c r="R8" s="143"/>
      <c r="S8" s="143"/>
      <c r="T8" s="143"/>
      <c r="U8" s="143"/>
      <c r="V8" s="143"/>
      <c r="W8" s="143">
        <f>Data!AL5</f>
        <v>1</v>
      </c>
      <c r="X8" s="143">
        <f>Data!AP5</f>
        <v>0.96</v>
      </c>
      <c r="Y8" s="143"/>
      <c r="Z8" s="143"/>
      <c r="AA8" s="143"/>
      <c r="AB8" s="143">
        <f>Data!AR5</f>
        <v>0.72</v>
      </c>
      <c r="AC8" s="143"/>
      <c r="AD8" s="143"/>
      <c r="AE8" s="143"/>
      <c r="AF8" s="143">
        <f>Data!AN5</f>
        <v>0.89</v>
      </c>
      <c r="AG8" s="143"/>
      <c r="AH8" s="144"/>
      <c r="AI8" s="145">
        <f>Data!L5</f>
        <v>0.94</v>
      </c>
      <c r="AJ8" s="145"/>
      <c r="AK8" s="145"/>
      <c r="AL8" s="145"/>
      <c r="AM8" s="143"/>
      <c r="AN8" s="146"/>
      <c r="AO8" s="142"/>
      <c r="AP8" s="143"/>
      <c r="AQ8" s="143">
        <f>Data!H5</f>
        <v>0.8125</v>
      </c>
      <c r="AR8" s="143">
        <f>Data!Z5</f>
        <v>0.87</v>
      </c>
      <c r="AS8" s="144"/>
      <c r="AT8" s="142"/>
      <c r="AU8" s="143"/>
      <c r="AV8" s="143"/>
      <c r="AW8" s="143">
        <f>Data!J5</f>
        <v>0.78</v>
      </c>
      <c r="AX8" s="143"/>
      <c r="AY8" s="143"/>
      <c r="AZ8" s="143"/>
      <c r="BA8" s="143"/>
      <c r="BB8" s="143"/>
      <c r="BC8" s="143"/>
      <c r="BD8" s="143"/>
      <c r="BE8" s="143"/>
      <c r="BF8" s="143"/>
      <c r="BG8" s="143"/>
      <c r="BH8" s="143">
        <f>AVERAGE(Data!AB5,Data!AD5,Data!AF5)</f>
        <v>0.8833333333333333</v>
      </c>
      <c r="BI8" s="143"/>
      <c r="BJ8" s="144"/>
      <c r="BK8" s="142"/>
      <c r="BL8" s="143"/>
      <c r="BM8" s="143"/>
      <c r="BN8" s="143"/>
      <c r="BO8" s="143"/>
      <c r="BP8" s="143">
        <f>Data!F5</f>
        <v>0.875</v>
      </c>
      <c r="BQ8" s="143"/>
      <c r="BR8" s="143"/>
      <c r="BS8" s="143"/>
      <c r="BT8" s="143"/>
      <c r="BU8" s="143">
        <f>Data!V5</f>
        <v>0.88</v>
      </c>
      <c r="BV8" s="143"/>
      <c r="BW8" s="143"/>
      <c r="BX8" s="143"/>
      <c r="BY8" s="143"/>
      <c r="BZ8" s="143"/>
      <c r="CA8" s="143">
        <f>Data!AJ5</f>
        <v>1</v>
      </c>
      <c r="CB8" s="143"/>
      <c r="CC8" s="143"/>
      <c r="CD8" s="144"/>
    </row>
    <row r="9" spans="1:83" ht="33.75" customHeight="1" x14ac:dyDescent="0.25">
      <c r="A9" s="512" t="s">
        <v>317</v>
      </c>
      <c r="B9" s="512"/>
      <c r="C9" s="103">
        <v>2</v>
      </c>
      <c r="D9" s="176" t="s">
        <v>65</v>
      </c>
      <c r="E9" s="106">
        <f t="shared" ref="E9:E14" si="0">AVERAGE(F9:CD9)</f>
        <v>0.93421874999999999</v>
      </c>
      <c r="F9" s="142"/>
      <c r="G9" s="143"/>
      <c r="H9" s="143"/>
      <c r="I9" s="143">
        <f>Data!R23</f>
        <v>0.97</v>
      </c>
      <c r="J9" s="143"/>
      <c r="K9" s="142"/>
      <c r="L9" s="143"/>
      <c r="M9" s="143">
        <f>Data!AH23</f>
        <v>0.78</v>
      </c>
      <c r="N9" s="143"/>
      <c r="O9" s="143"/>
      <c r="P9" s="143">
        <f>Data!N23</f>
        <v>0.87</v>
      </c>
      <c r="Q9" s="143">
        <f>Data!X23</f>
        <v>0.87</v>
      </c>
      <c r="R9" s="143"/>
      <c r="S9" s="143"/>
      <c r="T9" s="143"/>
      <c r="U9" s="143"/>
      <c r="V9" s="143"/>
      <c r="W9" s="143">
        <f>Data!AL23</f>
        <v>0.91</v>
      </c>
      <c r="X9" s="143">
        <f>Data!AP23</f>
        <v>1</v>
      </c>
      <c r="Y9" s="143"/>
      <c r="Z9" s="143"/>
      <c r="AA9" s="143"/>
      <c r="AB9" s="143">
        <f>Data!AR23</f>
        <v>1</v>
      </c>
      <c r="AC9" s="143"/>
      <c r="AD9" s="143"/>
      <c r="AE9" s="143"/>
      <c r="AF9" s="143">
        <f>Data!AN23</f>
        <v>0.96</v>
      </c>
      <c r="AG9" s="143"/>
      <c r="AH9" s="144"/>
      <c r="AI9" s="145">
        <f>Data!L23</f>
        <v>1</v>
      </c>
      <c r="AJ9" s="145"/>
      <c r="AK9" s="145"/>
      <c r="AL9" s="145"/>
      <c r="AM9" s="143"/>
      <c r="AN9" s="146"/>
      <c r="AO9" s="142"/>
      <c r="AP9" s="143"/>
      <c r="AQ9" s="143">
        <f>Data!H23</f>
        <v>0.9375</v>
      </c>
      <c r="AR9" s="143">
        <f>Data!Z23</f>
        <v>0.91</v>
      </c>
      <c r="AS9" s="144"/>
      <c r="AT9" s="142"/>
      <c r="AU9" s="143"/>
      <c r="AV9" s="143"/>
      <c r="AW9" s="143">
        <f>Data!J23</f>
        <v>0.97</v>
      </c>
      <c r="AX9" s="143"/>
      <c r="AY9" s="143"/>
      <c r="AZ9" s="143"/>
      <c r="BA9" s="143"/>
      <c r="BB9" s="143"/>
      <c r="BC9" s="143"/>
      <c r="BD9" s="143"/>
      <c r="BE9" s="143"/>
      <c r="BF9" s="143"/>
      <c r="BG9" s="143"/>
      <c r="BH9" s="143">
        <f>AVERAGE(Data!AB23,Data!AD23,Data!AF23)</f>
        <v>0.9</v>
      </c>
      <c r="BI9" s="143"/>
      <c r="BJ9" s="144"/>
      <c r="BK9" s="142"/>
      <c r="BL9" s="143"/>
      <c r="BM9" s="143"/>
      <c r="BN9" s="143"/>
      <c r="BO9" s="143"/>
      <c r="BP9" s="143">
        <f>Data!F23</f>
        <v>1</v>
      </c>
      <c r="BQ9" s="143"/>
      <c r="BR9" s="143"/>
      <c r="BS9" s="143"/>
      <c r="BT9" s="143"/>
      <c r="BU9" s="143">
        <f>Data!V23</f>
        <v>0.87</v>
      </c>
      <c r="BV9" s="143"/>
      <c r="BW9" s="143"/>
      <c r="BX9" s="143"/>
      <c r="BY9" s="143"/>
      <c r="BZ9" s="143"/>
      <c r="CA9" s="143">
        <f>Data!AJ23</f>
        <v>1</v>
      </c>
      <c r="CB9" s="143"/>
      <c r="CC9" s="143"/>
      <c r="CD9" s="144"/>
    </row>
    <row r="10" spans="1:83" ht="30.75" customHeight="1" x14ac:dyDescent="0.25">
      <c r="A10" s="512" t="s">
        <v>318</v>
      </c>
      <c r="B10" s="512"/>
      <c r="C10" s="103">
        <v>2</v>
      </c>
      <c r="D10" s="176" t="s">
        <v>65</v>
      </c>
      <c r="E10" s="106">
        <f t="shared" si="0"/>
        <v>0.98187500000000005</v>
      </c>
      <c r="F10" s="142"/>
      <c r="G10" s="143"/>
      <c r="H10" s="143"/>
      <c r="I10" s="143">
        <f>Data!R38</f>
        <v>0.82</v>
      </c>
      <c r="J10" s="143"/>
      <c r="K10" s="142"/>
      <c r="L10" s="143"/>
      <c r="M10" s="143">
        <f>Data!AH38</f>
        <v>1</v>
      </c>
      <c r="N10" s="143"/>
      <c r="O10" s="143"/>
      <c r="P10" s="143">
        <f>Data!N38</f>
        <v>1</v>
      </c>
      <c r="Q10" s="143">
        <f>Data!X38</f>
        <v>1</v>
      </c>
      <c r="R10" s="143"/>
      <c r="S10" s="143"/>
      <c r="T10" s="143"/>
      <c r="U10" s="143"/>
      <c r="V10" s="143"/>
      <c r="W10" s="143">
        <f>Data!AL38</f>
        <v>1</v>
      </c>
      <c r="X10" s="143">
        <f>Data!AP38</f>
        <v>1</v>
      </c>
      <c r="Y10" s="143"/>
      <c r="Z10" s="143"/>
      <c r="AA10" s="143"/>
      <c r="AB10" s="143">
        <f>Data!AR38</f>
        <v>1</v>
      </c>
      <c r="AC10" s="143"/>
      <c r="AD10" s="143"/>
      <c r="AE10" s="143"/>
      <c r="AF10" s="143">
        <f>Data!AN38</f>
        <v>1</v>
      </c>
      <c r="AG10" s="143"/>
      <c r="AH10" s="144"/>
      <c r="AI10" s="145">
        <f>Data!L38</f>
        <v>1</v>
      </c>
      <c r="AJ10" s="145"/>
      <c r="AK10" s="145"/>
      <c r="AL10" s="145"/>
      <c r="AM10" s="143"/>
      <c r="AN10" s="146"/>
      <c r="AO10" s="142"/>
      <c r="AP10" s="143"/>
      <c r="AQ10" s="143">
        <f>Data!H38</f>
        <v>1</v>
      </c>
      <c r="AR10" s="143">
        <f>Data!Z38</f>
        <v>1</v>
      </c>
      <c r="AS10" s="144"/>
      <c r="AT10" s="142"/>
      <c r="AU10" s="143"/>
      <c r="AV10" s="143"/>
      <c r="AW10" s="143">
        <f>Data!J38</f>
        <v>1</v>
      </c>
      <c r="AX10" s="143"/>
      <c r="AY10" s="143"/>
      <c r="AZ10" s="143"/>
      <c r="BA10" s="143"/>
      <c r="BB10" s="143"/>
      <c r="BC10" s="143"/>
      <c r="BD10" s="143"/>
      <c r="BE10" s="143"/>
      <c r="BF10" s="143"/>
      <c r="BG10" s="143"/>
      <c r="BH10" s="143">
        <f>AVERAGE(Data!AB38,Data!AD38,Data!AF38)</f>
        <v>1</v>
      </c>
      <c r="BI10" s="143"/>
      <c r="BJ10" s="144"/>
      <c r="BK10" s="142"/>
      <c r="BL10" s="143"/>
      <c r="BM10" s="143"/>
      <c r="BN10" s="143"/>
      <c r="BO10" s="143"/>
      <c r="BP10" s="143">
        <f>Data!F38</f>
        <v>1</v>
      </c>
      <c r="BQ10" s="143"/>
      <c r="BR10" s="143"/>
      <c r="BS10" s="143"/>
      <c r="BT10" s="143"/>
      <c r="BU10" s="143">
        <f>Data!V38</f>
        <v>0.89</v>
      </c>
      <c r="BV10" s="143"/>
      <c r="BW10" s="143"/>
      <c r="BX10" s="143"/>
      <c r="BY10" s="143"/>
      <c r="BZ10" s="143"/>
      <c r="CA10" s="143">
        <f>Data!AJ38</f>
        <v>1</v>
      </c>
      <c r="CB10" s="143"/>
      <c r="CC10" s="143"/>
      <c r="CD10" s="144"/>
      <c r="CE10" s="33"/>
    </row>
    <row r="11" spans="1:83" ht="30.75" customHeight="1" x14ac:dyDescent="0.25">
      <c r="A11" s="512" t="s">
        <v>405</v>
      </c>
      <c r="B11" s="512"/>
      <c r="C11" s="103">
        <v>2</v>
      </c>
      <c r="D11" s="176" t="s">
        <v>65</v>
      </c>
      <c r="E11" s="106">
        <f t="shared" si="0"/>
        <v>0.91218750000000004</v>
      </c>
      <c r="F11" s="142"/>
      <c r="G11" s="143"/>
      <c r="H11" s="143"/>
      <c r="I11" s="143">
        <f>Data!R49</f>
        <v>0.95</v>
      </c>
      <c r="J11" s="143"/>
      <c r="K11" s="142"/>
      <c r="L11" s="143"/>
      <c r="M11" s="143">
        <f>Data!AH49</f>
        <v>0.97</v>
      </c>
      <c r="N11" s="143"/>
      <c r="O11" s="143"/>
      <c r="P11" s="143">
        <f>Data!N49</f>
        <v>0.89</v>
      </c>
      <c r="Q11" s="143">
        <f>Data!X49</f>
        <v>0.89</v>
      </c>
      <c r="R11" s="143"/>
      <c r="S11" s="143"/>
      <c r="T11" s="143"/>
      <c r="U11" s="143"/>
      <c r="V11" s="146"/>
      <c r="W11" s="365">
        <f>Data!AL49</f>
        <v>0.93</v>
      </c>
      <c r="X11" s="145">
        <f>Data!AP49</f>
        <v>0.74</v>
      </c>
      <c r="Y11" s="143"/>
      <c r="Z11" s="143"/>
      <c r="AA11" s="143"/>
      <c r="AB11" s="143">
        <f>Data!AR49</f>
        <v>0.83</v>
      </c>
      <c r="AC11" s="143"/>
      <c r="AD11" s="143"/>
      <c r="AE11" s="143"/>
      <c r="AF11" s="143">
        <f>Data!AN49</f>
        <v>0.74</v>
      </c>
      <c r="AG11" s="143"/>
      <c r="AH11" s="144"/>
      <c r="AI11" s="145">
        <f>Data!L49</f>
        <v>0.95</v>
      </c>
      <c r="AJ11" s="145"/>
      <c r="AK11" s="145"/>
      <c r="AL11" s="145"/>
      <c r="AM11" s="143"/>
      <c r="AN11" s="146"/>
      <c r="AO11" s="142"/>
      <c r="AP11" s="143"/>
      <c r="AQ11" s="143">
        <f>Data!H49</f>
        <v>0.97499999999999998</v>
      </c>
      <c r="AR11" s="143">
        <f>Data!Z49</f>
        <v>0.95</v>
      </c>
      <c r="AS11" s="144"/>
      <c r="AT11" s="142"/>
      <c r="AU11" s="143"/>
      <c r="AV11" s="143"/>
      <c r="AW11" s="143">
        <f>Data!J49</f>
        <v>0.9</v>
      </c>
      <c r="AX11" s="143"/>
      <c r="AY11" s="143"/>
      <c r="AZ11" s="143"/>
      <c r="BA11" s="143"/>
      <c r="BB11" s="143"/>
      <c r="BC11" s="143"/>
      <c r="BD11" s="143"/>
      <c r="BE11" s="143"/>
      <c r="BF11" s="143"/>
      <c r="BG11" s="143"/>
      <c r="BH11" s="143">
        <f>AVERAGE(Data!AB49,Data!AD49,Data!AF49)</f>
        <v>0.96</v>
      </c>
      <c r="BI11" s="143"/>
      <c r="BJ11" s="144"/>
      <c r="BK11" s="142"/>
      <c r="BL11" s="143"/>
      <c r="BM11" s="143"/>
      <c r="BN11" s="143"/>
      <c r="BO11" s="143"/>
      <c r="BP11" s="143">
        <f>Data!F49</f>
        <v>0.95</v>
      </c>
      <c r="BQ11" s="143"/>
      <c r="BR11" s="143"/>
      <c r="BS11" s="143"/>
      <c r="BT11" s="143"/>
      <c r="BU11" s="143">
        <f>Data!V49</f>
        <v>0.97</v>
      </c>
      <c r="BV11" s="143"/>
      <c r="BW11" s="143"/>
      <c r="BX11" s="143"/>
      <c r="BY11" s="143"/>
      <c r="BZ11" s="143"/>
      <c r="CA11" s="143">
        <f>Data!AJ49</f>
        <v>1</v>
      </c>
      <c r="CB11" s="143"/>
      <c r="CC11" s="143"/>
      <c r="CD11" s="144"/>
    </row>
    <row r="12" spans="1:83" s="201" customFormat="1" ht="30.75" customHeight="1" x14ac:dyDescent="0.25">
      <c r="A12" s="511" t="s">
        <v>404</v>
      </c>
      <c r="B12" s="512"/>
      <c r="C12" s="103">
        <v>2</v>
      </c>
      <c r="D12" s="176" t="s">
        <v>65</v>
      </c>
      <c r="E12" s="235">
        <f t="shared" si="0"/>
        <v>1</v>
      </c>
      <c r="F12" s="521" t="s">
        <v>345</v>
      </c>
      <c r="G12" s="521"/>
      <c r="H12" s="521"/>
      <c r="I12" s="521"/>
      <c r="J12" s="521"/>
      <c r="K12" s="521"/>
      <c r="L12" s="521"/>
      <c r="M12" s="521"/>
      <c r="N12" s="521"/>
      <c r="O12" s="521"/>
      <c r="P12" s="521"/>
      <c r="Q12" s="328" t="s">
        <v>384</v>
      </c>
      <c r="R12" s="530"/>
      <c r="S12" s="521"/>
      <c r="T12" s="521"/>
      <c r="U12" s="521"/>
      <c r="V12" s="521"/>
      <c r="W12" s="383" t="s">
        <v>384</v>
      </c>
      <c r="X12" s="383" t="s">
        <v>384</v>
      </c>
      <c r="Y12" s="530"/>
      <c r="Z12" s="521"/>
      <c r="AA12" s="521"/>
      <c r="AB12" s="383" t="s">
        <v>384</v>
      </c>
      <c r="AC12" s="521"/>
      <c r="AD12" s="521"/>
      <c r="AE12" s="522"/>
      <c r="AF12" s="383" t="s">
        <v>384</v>
      </c>
      <c r="AG12" s="521"/>
      <c r="AH12" s="521"/>
      <c r="AI12" s="521"/>
      <c r="AJ12" s="521"/>
      <c r="AK12" s="521"/>
      <c r="AL12" s="521"/>
      <c r="AM12" s="521"/>
      <c r="AN12" s="521"/>
      <c r="AO12" s="521"/>
      <c r="AP12" s="521"/>
      <c r="AQ12" s="522"/>
      <c r="AR12" s="328" t="s">
        <v>384</v>
      </c>
      <c r="AS12" s="530"/>
      <c r="AT12" s="521"/>
      <c r="AU12" s="521"/>
      <c r="AV12" s="521"/>
      <c r="AW12" s="521"/>
      <c r="AX12" s="521"/>
      <c r="AY12" s="521"/>
      <c r="AZ12" s="521"/>
      <c r="BA12" s="521"/>
      <c r="BB12" s="521"/>
      <c r="BC12" s="521"/>
      <c r="BD12" s="521"/>
      <c r="BE12" s="521"/>
      <c r="BF12" s="521"/>
      <c r="BG12" s="522"/>
      <c r="BH12" s="358" t="s">
        <v>384</v>
      </c>
      <c r="BI12" s="530"/>
      <c r="BJ12" s="521"/>
      <c r="BK12" s="521"/>
      <c r="BL12" s="521"/>
      <c r="BM12" s="521"/>
      <c r="BN12" s="521"/>
      <c r="BO12" s="521"/>
      <c r="BP12" s="521"/>
      <c r="BQ12" s="521"/>
      <c r="BR12" s="521"/>
      <c r="BS12" s="521"/>
      <c r="BT12" s="522"/>
      <c r="BU12" s="143" t="s">
        <v>384</v>
      </c>
      <c r="BV12" s="530"/>
      <c r="BW12" s="521"/>
      <c r="BX12" s="521"/>
      <c r="BY12" s="521"/>
      <c r="BZ12" s="521"/>
      <c r="CA12" s="365">
        <f>Data!AJ69</f>
        <v>1</v>
      </c>
      <c r="CB12" s="521"/>
      <c r="CC12" s="521"/>
      <c r="CD12" s="537"/>
    </row>
    <row r="13" spans="1:83" s="201" customFormat="1" ht="46.5" customHeight="1" x14ac:dyDescent="0.25">
      <c r="A13" s="511" t="s">
        <v>454</v>
      </c>
      <c r="B13" s="512"/>
      <c r="C13" s="103">
        <v>2</v>
      </c>
      <c r="D13" s="176" t="s">
        <v>65</v>
      </c>
      <c r="E13" s="235">
        <f t="shared" si="0"/>
        <v>0.8666666666666667</v>
      </c>
      <c r="F13" s="523"/>
      <c r="G13" s="523"/>
      <c r="H13" s="523"/>
      <c r="I13" s="523"/>
      <c r="J13" s="523"/>
      <c r="K13" s="523"/>
      <c r="L13" s="523"/>
      <c r="M13" s="523"/>
      <c r="N13" s="523"/>
      <c r="O13" s="523"/>
      <c r="P13" s="523"/>
      <c r="Q13" s="328" t="s">
        <v>384</v>
      </c>
      <c r="R13" s="531"/>
      <c r="S13" s="523"/>
      <c r="T13" s="523"/>
      <c r="U13" s="523"/>
      <c r="V13" s="523"/>
      <c r="W13" s="385">
        <f>Data!AL80</f>
        <v>0.6</v>
      </c>
      <c r="X13" s="383" t="s">
        <v>384</v>
      </c>
      <c r="Y13" s="531"/>
      <c r="Z13" s="523"/>
      <c r="AA13" s="523"/>
      <c r="AB13" s="383" t="s">
        <v>384</v>
      </c>
      <c r="AC13" s="523"/>
      <c r="AD13" s="523"/>
      <c r="AE13" s="524"/>
      <c r="AF13" s="383" t="s">
        <v>384</v>
      </c>
      <c r="AG13" s="523"/>
      <c r="AH13" s="523"/>
      <c r="AI13" s="523"/>
      <c r="AJ13" s="523"/>
      <c r="AK13" s="523"/>
      <c r="AL13" s="523"/>
      <c r="AM13" s="523"/>
      <c r="AN13" s="523"/>
      <c r="AO13" s="523"/>
      <c r="AP13" s="523"/>
      <c r="AQ13" s="524"/>
      <c r="AR13" s="328" t="s">
        <v>384</v>
      </c>
      <c r="AS13" s="531"/>
      <c r="AT13" s="523"/>
      <c r="AU13" s="523"/>
      <c r="AV13" s="523"/>
      <c r="AW13" s="523"/>
      <c r="AX13" s="523"/>
      <c r="AY13" s="523"/>
      <c r="AZ13" s="523"/>
      <c r="BA13" s="523"/>
      <c r="BB13" s="523"/>
      <c r="BC13" s="523"/>
      <c r="BD13" s="523"/>
      <c r="BE13" s="523"/>
      <c r="BF13" s="523"/>
      <c r="BG13" s="524"/>
      <c r="BH13" s="328" t="s">
        <v>384</v>
      </c>
      <c r="BI13" s="531"/>
      <c r="BJ13" s="523"/>
      <c r="BK13" s="523"/>
      <c r="BL13" s="523"/>
      <c r="BM13" s="523"/>
      <c r="BN13" s="523"/>
      <c r="BO13" s="523"/>
      <c r="BP13" s="523"/>
      <c r="BQ13" s="523"/>
      <c r="BR13" s="523"/>
      <c r="BS13" s="523"/>
      <c r="BT13" s="524"/>
      <c r="BU13" s="143">
        <f>Data!V80</f>
        <v>1</v>
      </c>
      <c r="BV13" s="531"/>
      <c r="BW13" s="523"/>
      <c r="BX13" s="523"/>
      <c r="BY13" s="523"/>
      <c r="BZ13" s="523"/>
      <c r="CA13" s="365">
        <f>Data!AJ80</f>
        <v>1</v>
      </c>
      <c r="CB13" s="523"/>
      <c r="CC13" s="523"/>
      <c r="CD13" s="538"/>
    </row>
    <row r="14" spans="1:83" s="201" customFormat="1" ht="30" hidden="1" customHeight="1" x14ac:dyDescent="0.25">
      <c r="A14" s="513" t="s">
        <v>449</v>
      </c>
      <c r="B14" s="513"/>
      <c r="C14" s="103">
        <v>2</v>
      </c>
      <c r="D14" s="176" t="s">
        <v>65</v>
      </c>
      <c r="E14" s="235">
        <f t="shared" si="0"/>
        <v>0.83333333333333337</v>
      </c>
      <c r="F14" s="529"/>
      <c r="G14" s="529"/>
      <c r="H14" s="529"/>
      <c r="I14" s="529"/>
      <c r="J14" s="529"/>
      <c r="K14" s="529"/>
      <c r="L14" s="529"/>
      <c r="M14" s="529"/>
      <c r="N14" s="529"/>
      <c r="O14" s="529"/>
      <c r="P14" s="529"/>
      <c r="Q14" s="328" t="s">
        <v>384</v>
      </c>
      <c r="R14" s="532"/>
      <c r="S14" s="529"/>
      <c r="T14" s="529"/>
      <c r="U14" s="529"/>
      <c r="V14" s="529"/>
      <c r="W14" s="384">
        <f>Data!AL85</f>
        <v>0.83</v>
      </c>
      <c r="X14" s="429"/>
      <c r="Y14" s="381"/>
      <c r="Z14" s="381"/>
      <c r="AA14" s="381"/>
      <c r="AB14" s="381"/>
      <c r="AC14" s="381"/>
      <c r="AD14" s="381"/>
      <c r="AE14" s="381"/>
      <c r="AF14" s="381"/>
      <c r="AG14" s="381"/>
      <c r="AH14" s="381"/>
      <c r="AI14" s="381"/>
      <c r="AJ14" s="381"/>
      <c r="AK14" s="381"/>
      <c r="AL14" s="381"/>
      <c r="AM14" s="381"/>
      <c r="AN14" s="381"/>
      <c r="AO14" s="381"/>
      <c r="AP14" s="381"/>
      <c r="AQ14" s="382"/>
      <c r="AR14" s="328" t="s">
        <v>384</v>
      </c>
      <c r="AS14" s="532"/>
      <c r="AT14" s="529"/>
      <c r="AU14" s="529"/>
      <c r="AV14" s="529"/>
      <c r="AW14" s="529"/>
      <c r="AX14" s="529"/>
      <c r="AY14" s="529"/>
      <c r="AZ14" s="529"/>
      <c r="BA14" s="529"/>
      <c r="BB14" s="529"/>
      <c r="BC14" s="529"/>
      <c r="BD14" s="529"/>
      <c r="BE14" s="529"/>
      <c r="BF14" s="529"/>
      <c r="BG14" s="536"/>
      <c r="BH14" s="328" t="s">
        <v>384</v>
      </c>
      <c r="BI14" s="532"/>
      <c r="BJ14" s="529"/>
      <c r="BK14" s="529"/>
      <c r="BL14" s="529"/>
      <c r="BM14" s="529"/>
      <c r="BN14" s="529"/>
      <c r="BO14" s="529"/>
      <c r="BP14" s="529"/>
      <c r="BQ14" s="529"/>
      <c r="BR14" s="529"/>
      <c r="BS14" s="529"/>
      <c r="BT14" s="536"/>
      <c r="BU14" s="143">
        <f>Data!V85</f>
        <v>1</v>
      </c>
      <c r="BV14" s="532"/>
      <c r="BW14" s="529"/>
      <c r="BX14" s="529"/>
      <c r="BY14" s="529"/>
      <c r="BZ14" s="529"/>
      <c r="CA14" s="365">
        <f>Data!AJ85</f>
        <v>0.67</v>
      </c>
      <c r="CB14" s="529"/>
      <c r="CC14" s="529"/>
      <c r="CD14" s="539"/>
    </row>
    <row r="15" spans="1:83" s="121" customFormat="1" ht="6" customHeight="1" x14ac:dyDescent="0.25">
      <c r="A15" s="173"/>
      <c r="B15" s="173"/>
      <c r="C15" s="174"/>
      <c r="D15" s="174"/>
      <c r="E15" s="201"/>
      <c r="F15" s="175"/>
      <c r="G15" s="175"/>
      <c r="H15" s="175"/>
      <c r="I15" s="175"/>
      <c r="J15" s="175"/>
      <c r="K15" s="175"/>
      <c r="L15" s="175"/>
      <c r="M15" s="175"/>
      <c r="N15" s="175"/>
      <c r="O15" s="175"/>
      <c r="P15" s="175"/>
      <c r="Q15" s="175"/>
      <c r="R15" s="175"/>
      <c r="S15" s="175"/>
      <c r="T15" s="175"/>
      <c r="U15" s="175"/>
      <c r="V15" s="175"/>
      <c r="W15" s="175"/>
      <c r="X15" s="175"/>
      <c r="Y15" s="175"/>
      <c r="Z15" s="175"/>
      <c r="AA15" s="175"/>
      <c r="AB15" s="175"/>
      <c r="AC15" s="175"/>
      <c r="AD15" s="175"/>
      <c r="AE15" s="175"/>
      <c r="AF15" s="175"/>
      <c r="AG15" s="175"/>
      <c r="AH15" s="175"/>
      <c r="AI15" s="175"/>
      <c r="AJ15" s="175"/>
      <c r="AK15" s="175"/>
      <c r="AL15" s="175"/>
      <c r="AM15" s="175"/>
      <c r="AN15" s="175"/>
      <c r="AO15" s="533" t="s">
        <v>399</v>
      </c>
      <c r="AP15" s="533"/>
      <c r="AQ15" s="533"/>
      <c r="AR15" s="533"/>
      <c r="AS15" s="533"/>
      <c r="AT15" s="533"/>
      <c r="AU15" s="533"/>
      <c r="AV15" s="533"/>
      <c r="AW15" s="533"/>
      <c r="AX15" s="533"/>
      <c r="AY15" s="533"/>
      <c r="AZ15" s="533"/>
      <c r="BA15" s="533"/>
      <c r="BB15" s="533"/>
      <c r="BC15" s="533"/>
      <c r="BD15" s="533"/>
      <c r="BE15" s="533"/>
      <c r="BF15" s="533"/>
      <c r="BG15" s="533"/>
      <c r="BH15" s="533"/>
      <c r="BI15" s="533"/>
      <c r="BJ15" s="533"/>
      <c r="BK15" s="533"/>
      <c r="BL15" s="533"/>
      <c r="BM15" s="533"/>
      <c r="BN15" s="533"/>
      <c r="BO15" s="533"/>
      <c r="BP15" s="533"/>
      <c r="BQ15" s="533"/>
      <c r="BR15" s="533"/>
      <c r="BS15" s="533"/>
      <c r="BT15" s="533"/>
      <c r="BU15" s="533"/>
      <c r="BV15" s="533"/>
      <c r="BW15" s="533"/>
      <c r="BX15" s="533"/>
      <c r="BY15" s="533"/>
      <c r="BZ15" s="533"/>
      <c r="CA15" s="533"/>
      <c r="CB15" s="533"/>
      <c r="CC15" s="533"/>
      <c r="CD15" s="175"/>
    </row>
    <row r="16" spans="1:83" x14ac:dyDescent="0.25">
      <c r="A16" s="167" t="s">
        <v>319</v>
      </c>
      <c r="AO16" s="533"/>
      <c r="AP16" s="533"/>
      <c r="AQ16" s="533"/>
      <c r="AR16" s="533"/>
      <c r="AS16" s="533"/>
      <c r="AT16" s="533"/>
      <c r="AU16" s="533"/>
      <c r="AV16" s="533"/>
      <c r="AW16" s="533"/>
      <c r="AX16" s="533"/>
      <c r="AY16" s="533"/>
      <c r="AZ16" s="533"/>
      <c r="BA16" s="533"/>
      <c r="BB16" s="533"/>
      <c r="BC16" s="533"/>
      <c r="BD16" s="533"/>
      <c r="BE16" s="533"/>
      <c r="BF16" s="533"/>
      <c r="BG16" s="533"/>
      <c r="BH16" s="533"/>
      <c r="BI16" s="533"/>
      <c r="BJ16" s="533"/>
      <c r="BK16" s="533"/>
      <c r="BL16" s="533"/>
      <c r="BM16" s="533"/>
      <c r="BN16" s="533"/>
      <c r="BO16" s="533"/>
      <c r="BP16" s="533"/>
      <c r="BQ16" s="533"/>
      <c r="BR16" s="533"/>
      <c r="BS16" s="533"/>
      <c r="BT16" s="533"/>
      <c r="BU16" s="533"/>
      <c r="BV16" s="533"/>
      <c r="BW16" s="533"/>
      <c r="BX16" s="533"/>
      <c r="BY16" s="533"/>
      <c r="BZ16" s="533"/>
      <c r="CA16" s="533"/>
      <c r="CB16" s="533"/>
      <c r="CC16" s="533"/>
    </row>
    <row r="17" spans="1:81" ht="23.25" x14ac:dyDescent="0.25">
      <c r="A17" s="508" t="s">
        <v>323</v>
      </c>
      <c r="B17" s="508"/>
      <c r="C17" s="508"/>
      <c r="D17" s="103">
        <v>1</v>
      </c>
      <c r="E17" s="198"/>
      <c r="K17" s="168"/>
      <c r="AO17" s="533"/>
      <c r="AP17" s="533"/>
      <c r="AQ17" s="533"/>
      <c r="AR17" s="533"/>
      <c r="AS17" s="533"/>
      <c r="AT17" s="533"/>
      <c r="AU17" s="533"/>
      <c r="AV17" s="533"/>
      <c r="AW17" s="533"/>
      <c r="AX17" s="533"/>
      <c r="AY17" s="533"/>
      <c r="AZ17" s="533"/>
      <c r="BA17" s="533"/>
      <c r="BB17" s="533"/>
      <c r="BC17" s="533"/>
      <c r="BD17" s="533"/>
      <c r="BE17" s="533"/>
      <c r="BF17" s="533"/>
      <c r="BG17" s="533"/>
      <c r="BH17" s="533"/>
      <c r="BI17" s="533"/>
      <c r="BJ17" s="533"/>
      <c r="BK17" s="533"/>
      <c r="BL17" s="533"/>
      <c r="BM17" s="533"/>
      <c r="BN17" s="533"/>
      <c r="BO17" s="533"/>
      <c r="BP17" s="533"/>
      <c r="BQ17" s="533"/>
      <c r="BR17" s="533"/>
      <c r="BS17" s="533"/>
      <c r="BT17" s="533"/>
      <c r="BU17" s="533"/>
      <c r="BV17" s="533"/>
      <c r="BW17" s="533"/>
      <c r="BX17" s="533"/>
      <c r="BY17" s="533"/>
      <c r="BZ17" s="533"/>
      <c r="CA17" s="533"/>
      <c r="CB17" s="533"/>
      <c r="CC17" s="533"/>
    </row>
    <row r="18" spans="1:81" ht="23.25" x14ac:dyDescent="0.25">
      <c r="A18" s="509" t="s">
        <v>324</v>
      </c>
      <c r="B18" s="509"/>
      <c r="C18" s="509"/>
      <c r="D18" s="103">
        <v>2</v>
      </c>
      <c r="E18" s="198"/>
      <c r="K18" s="168"/>
      <c r="AO18" s="533"/>
      <c r="AP18" s="533"/>
      <c r="AQ18" s="533"/>
      <c r="AR18" s="533"/>
      <c r="AS18" s="533"/>
      <c r="AT18" s="533"/>
      <c r="AU18" s="533"/>
      <c r="AV18" s="533"/>
      <c r="AW18" s="533"/>
      <c r="AX18" s="533"/>
      <c r="AY18" s="533"/>
      <c r="AZ18" s="533"/>
      <c r="BA18" s="533"/>
      <c r="BB18" s="533"/>
      <c r="BC18" s="533"/>
      <c r="BD18" s="533"/>
      <c r="BE18" s="533"/>
      <c r="BF18" s="533"/>
      <c r="BG18" s="533"/>
      <c r="BH18" s="533"/>
      <c r="BI18" s="533"/>
      <c r="BJ18" s="533"/>
      <c r="BK18" s="533"/>
      <c r="BL18" s="533"/>
      <c r="BM18" s="533"/>
      <c r="BN18" s="533"/>
      <c r="BO18" s="533"/>
      <c r="BP18" s="533"/>
      <c r="BQ18" s="533"/>
      <c r="BR18" s="533"/>
      <c r="BS18" s="533"/>
      <c r="BT18" s="533"/>
      <c r="BU18" s="533"/>
      <c r="BV18" s="533"/>
      <c r="BW18" s="533"/>
      <c r="BX18" s="533"/>
      <c r="BY18" s="533"/>
      <c r="BZ18" s="533"/>
      <c r="CA18" s="533"/>
      <c r="CB18" s="533"/>
      <c r="CC18" s="533"/>
    </row>
    <row r="19" spans="1:81" ht="23.25" x14ac:dyDescent="0.25">
      <c r="A19" s="510">
        <v>1</v>
      </c>
      <c r="B19" s="510"/>
      <c r="C19" s="510"/>
      <c r="D19" s="103">
        <v>3</v>
      </c>
      <c r="E19" s="198"/>
      <c r="K19" s="168" t="s">
        <v>172</v>
      </c>
      <c r="AO19" s="533"/>
      <c r="AP19" s="533"/>
      <c r="AQ19" s="533"/>
      <c r="AR19" s="533"/>
      <c r="AS19" s="533"/>
      <c r="AT19" s="533"/>
      <c r="AU19" s="533"/>
      <c r="AV19" s="533"/>
      <c r="AW19" s="533"/>
      <c r="AX19" s="533"/>
      <c r="AY19" s="533"/>
      <c r="AZ19" s="533"/>
      <c r="BA19" s="533"/>
      <c r="BB19" s="533"/>
      <c r="BC19" s="533"/>
      <c r="BD19" s="533"/>
      <c r="BE19" s="533"/>
      <c r="BF19" s="533"/>
      <c r="BG19" s="533"/>
      <c r="BH19" s="533"/>
      <c r="BI19" s="533"/>
      <c r="BJ19" s="533"/>
      <c r="BK19" s="533"/>
      <c r="BL19" s="533"/>
      <c r="BM19" s="533"/>
      <c r="BN19" s="533"/>
      <c r="BO19" s="533"/>
      <c r="BP19" s="533"/>
      <c r="BQ19" s="533"/>
      <c r="BR19" s="533"/>
      <c r="BS19" s="533"/>
      <c r="BT19" s="533"/>
      <c r="BU19" s="533"/>
      <c r="BV19" s="533"/>
      <c r="BW19" s="533"/>
      <c r="BX19" s="533"/>
      <c r="BY19" s="533"/>
      <c r="BZ19" s="533"/>
      <c r="CA19" s="533"/>
      <c r="CB19" s="533"/>
      <c r="CC19" s="533"/>
    </row>
    <row r="20" spans="1:81" x14ac:dyDescent="0.25">
      <c r="A20" s="514" t="s">
        <v>273</v>
      </c>
      <c r="B20" s="515"/>
      <c r="C20" s="516"/>
      <c r="D20" s="249" t="s">
        <v>384</v>
      </c>
      <c r="F20" s="116"/>
      <c r="AO20" s="533"/>
      <c r="AP20" s="533"/>
      <c r="AQ20" s="533"/>
      <c r="AR20" s="533"/>
      <c r="AS20" s="533"/>
      <c r="AT20" s="533"/>
      <c r="AU20" s="533"/>
      <c r="AV20" s="533"/>
      <c r="AW20" s="533"/>
      <c r="AX20" s="533"/>
      <c r="AY20" s="533"/>
      <c r="AZ20" s="533"/>
      <c r="BA20" s="533"/>
      <c r="BB20" s="533"/>
      <c r="BC20" s="533"/>
      <c r="BD20" s="533"/>
      <c r="BE20" s="533"/>
      <c r="BF20" s="533"/>
      <c r="BG20" s="533"/>
      <c r="BH20" s="533"/>
      <c r="BI20" s="533"/>
      <c r="BJ20" s="533"/>
      <c r="BK20" s="533"/>
      <c r="BL20" s="533"/>
      <c r="BM20" s="533"/>
      <c r="BN20" s="533"/>
      <c r="BO20" s="533"/>
      <c r="BP20" s="533"/>
      <c r="BQ20" s="533"/>
      <c r="BR20" s="533"/>
      <c r="BS20" s="533"/>
      <c r="BT20" s="533"/>
      <c r="BU20" s="533"/>
      <c r="BV20" s="533"/>
      <c r="BW20" s="533"/>
      <c r="BX20" s="533"/>
      <c r="BY20" s="533"/>
      <c r="BZ20" s="533"/>
      <c r="CA20" s="533"/>
      <c r="CB20" s="533"/>
      <c r="CC20" s="533"/>
    </row>
    <row r="21" spans="1:81" ht="21.75" thickBot="1" x14ac:dyDescent="0.4">
      <c r="A21" s="178" t="s">
        <v>321</v>
      </c>
      <c r="F21" s="116"/>
    </row>
    <row r="22" spans="1:81" ht="19.5" thickTop="1" x14ac:dyDescent="0.3">
      <c r="A22" s="519" t="s">
        <v>305</v>
      </c>
      <c r="B22" s="520"/>
      <c r="C22" s="520"/>
      <c r="D22" s="520"/>
      <c r="E22" s="182" t="str">
        <f>O1</f>
        <v>0 of 6</v>
      </c>
      <c r="F22" s="179"/>
      <c r="G22" s="180"/>
      <c r="H22" s="177"/>
      <c r="I22" s="177"/>
    </row>
    <row r="23" spans="1:81" ht="18.75" x14ac:dyDescent="0.3">
      <c r="A23" s="517" t="s">
        <v>315</v>
      </c>
      <c r="B23" s="518"/>
      <c r="C23" s="518"/>
      <c r="D23" s="518"/>
      <c r="E23" s="183">
        <f>AB1</f>
        <v>0.20779220779220781</v>
      </c>
      <c r="F23" s="179"/>
      <c r="G23" s="179"/>
      <c r="H23" s="177"/>
      <c r="I23" s="177"/>
    </row>
    <row r="24" spans="1:81" ht="19.5" thickBot="1" x14ac:dyDescent="0.35">
      <c r="A24" s="506" t="s">
        <v>322</v>
      </c>
      <c r="B24" s="507"/>
      <c r="C24" s="507"/>
      <c r="D24" s="507"/>
      <c r="E24" s="184">
        <f>AM1</f>
        <v>0.92864583333333339</v>
      </c>
      <c r="F24" s="181"/>
      <c r="G24" s="179"/>
      <c r="H24" s="185"/>
      <c r="I24" s="185"/>
    </row>
    <row r="25" spans="1:81" ht="15.75" thickTop="1" x14ac:dyDescent="0.25">
      <c r="F25" s="116"/>
    </row>
    <row r="26" spans="1:81" x14ac:dyDescent="0.25">
      <c r="F26" s="116"/>
    </row>
    <row r="27" spans="1:81" x14ac:dyDescent="0.25">
      <c r="F27" s="116"/>
      <c r="BT27" s="329"/>
    </row>
    <row r="28" spans="1:81" x14ac:dyDescent="0.25">
      <c r="F28" s="116"/>
    </row>
    <row r="29" spans="1:81" x14ac:dyDescent="0.25">
      <c r="F29" s="116"/>
    </row>
    <row r="30" spans="1:81" x14ac:dyDescent="0.25">
      <c r="F30" s="116"/>
    </row>
    <row r="31" spans="1:81" x14ac:dyDescent="0.25">
      <c r="F31" s="116"/>
    </row>
    <row r="32" spans="1:81" x14ac:dyDescent="0.25">
      <c r="F32" s="116"/>
    </row>
    <row r="33" spans="6:6" x14ac:dyDescent="0.25">
      <c r="F33" s="116"/>
    </row>
    <row r="34" spans="6:6" x14ac:dyDescent="0.25">
      <c r="F34" s="116"/>
    </row>
    <row r="35" spans="6:6" x14ac:dyDescent="0.25">
      <c r="F35" s="116"/>
    </row>
    <row r="36" spans="6:6" x14ac:dyDescent="0.25">
      <c r="F36" s="116"/>
    </row>
    <row r="37" spans="6:6" x14ac:dyDescent="0.25">
      <c r="F37" s="116"/>
    </row>
    <row r="38" spans="6:6" x14ac:dyDescent="0.25">
      <c r="F38" s="116"/>
    </row>
    <row r="39" spans="6:6" x14ac:dyDescent="0.25">
      <c r="F39" s="116"/>
    </row>
    <row r="40" spans="6:6" x14ac:dyDescent="0.25">
      <c r="F40" s="116"/>
    </row>
    <row r="41" spans="6:6" x14ac:dyDescent="0.25">
      <c r="F41" s="116"/>
    </row>
    <row r="42" spans="6:6" x14ac:dyDescent="0.25">
      <c r="F42" s="116"/>
    </row>
    <row r="43" spans="6:6" x14ac:dyDescent="0.25">
      <c r="F43" s="116"/>
    </row>
    <row r="44" spans="6:6" x14ac:dyDescent="0.25">
      <c r="F44" s="116"/>
    </row>
    <row r="45" spans="6:6" x14ac:dyDescent="0.25">
      <c r="F45" s="116"/>
    </row>
  </sheetData>
  <mergeCells count="49">
    <mergeCell ref="AO15:CC20"/>
    <mergeCell ref="BK3:CD3"/>
    <mergeCell ref="AM4:AN4"/>
    <mergeCell ref="BH4:BJ4"/>
    <mergeCell ref="CB4:CD4"/>
    <mergeCell ref="AR4:AS4"/>
    <mergeCell ref="AO3:AS3"/>
    <mergeCell ref="AT4:BE4"/>
    <mergeCell ref="BK4:BY4"/>
    <mergeCell ref="AS12:BG14"/>
    <mergeCell ref="BI12:BT14"/>
    <mergeCell ref="BV12:BZ14"/>
    <mergeCell ref="CB12:CD14"/>
    <mergeCell ref="AG12:AQ13"/>
    <mergeCell ref="AC12:AE13"/>
    <mergeCell ref="A8:B8"/>
    <mergeCell ref="A9:B9"/>
    <mergeCell ref="A5:B5"/>
    <mergeCell ref="C7:E7"/>
    <mergeCell ref="B6:E6"/>
    <mergeCell ref="F12:P14"/>
    <mergeCell ref="R12:V14"/>
    <mergeCell ref="A10:B10"/>
    <mergeCell ref="A11:B11"/>
    <mergeCell ref="Y12:AA13"/>
    <mergeCell ref="A24:D24"/>
    <mergeCell ref="A17:C17"/>
    <mergeCell ref="A18:C18"/>
    <mergeCell ref="A19:C19"/>
    <mergeCell ref="A12:B12"/>
    <mergeCell ref="A13:B13"/>
    <mergeCell ref="A14:B14"/>
    <mergeCell ref="A20:C20"/>
    <mergeCell ref="A23:D23"/>
    <mergeCell ref="A22:D22"/>
    <mergeCell ref="AM1:AN1"/>
    <mergeCell ref="AT3:BJ3"/>
    <mergeCell ref="C1:E1"/>
    <mergeCell ref="U1:AA1"/>
    <mergeCell ref="K4:AD4"/>
    <mergeCell ref="AB1:AC1"/>
    <mergeCell ref="O1:Q1"/>
    <mergeCell ref="I1:N1"/>
    <mergeCell ref="AE1:AL1"/>
    <mergeCell ref="AI3:AN3"/>
    <mergeCell ref="F3:J3"/>
    <mergeCell ref="K3:AH3"/>
    <mergeCell ref="H4:J4"/>
    <mergeCell ref="AG4:AH4"/>
  </mergeCells>
  <conditionalFormatting sqref="AT2:BJ2 BG1:BJ1">
    <cfRule type="iconSet" priority="55">
      <iconSet iconSet="3Arrows" showValue="0">
        <cfvo type="percent" val="0"/>
        <cfvo type="num" val="2"/>
        <cfvo type="num" val="3"/>
      </iconSet>
    </cfRule>
  </conditionalFormatting>
  <conditionalFormatting sqref="F4">
    <cfRule type="iconSet" priority="53">
      <iconSet iconSet="3Arrows" showValue="0">
        <cfvo type="percent" val="0"/>
        <cfvo type="num" val="2"/>
        <cfvo type="num" val="3"/>
      </iconSet>
    </cfRule>
  </conditionalFormatting>
  <conditionalFormatting sqref="BF4">
    <cfRule type="iconSet" priority="50">
      <iconSet iconSet="3Arrows" showValue="0">
        <cfvo type="percent" val="0"/>
        <cfvo type="num" val="2"/>
        <cfvo type="num" val="3"/>
      </iconSet>
    </cfRule>
  </conditionalFormatting>
  <conditionalFormatting sqref="BZ4">
    <cfRule type="iconSet" priority="49">
      <iconSet iconSet="3Arrows" showValue="0">
        <cfvo type="percent" val="0"/>
        <cfvo type="num" val="2"/>
        <cfvo type="num" val="3"/>
      </iconSet>
    </cfRule>
  </conditionalFormatting>
  <conditionalFormatting sqref="BG4 AL4 AF4 G4 CA4">
    <cfRule type="iconSet" priority="48">
      <iconSet showValue="0">
        <cfvo type="percent" val="0"/>
        <cfvo type="num" val="2"/>
        <cfvo type="num" val="3"/>
      </iconSet>
    </cfRule>
  </conditionalFormatting>
  <conditionalFormatting sqref="E8:E14">
    <cfRule type="cellIs" dxfId="257" priority="40" operator="lessThan">
      <formula>74%</formula>
    </cfRule>
    <cfRule type="cellIs" dxfId="256" priority="41" operator="between">
      <formula>75%</formula>
      <formula>99%</formula>
    </cfRule>
    <cfRule type="cellIs" dxfId="255" priority="42" operator="equal">
      <formula>100%</formula>
    </cfRule>
  </conditionalFormatting>
  <conditionalFormatting sqref="AO4:AP4">
    <cfRule type="iconSet" priority="36">
      <iconSet iconSet="3Arrows" showValue="0">
        <cfvo type="percent" val="0"/>
        <cfvo type="num" val="2"/>
        <cfvo type="num" val="3"/>
      </iconSet>
    </cfRule>
  </conditionalFormatting>
  <conditionalFormatting sqref="AQ4">
    <cfRule type="iconSet" priority="35">
      <iconSet showValue="0">
        <cfvo type="percent" val="0"/>
        <cfvo type="num" val="2"/>
        <cfvo type="num" val="3"/>
      </iconSet>
    </cfRule>
  </conditionalFormatting>
  <conditionalFormatting sqref="AI4:AK4">
    <cfRule type="iconSet" priority="108">
      <iconSet iconSet="3Arrows" showValue="0">
        <cfvo type="percent" val="0"/>
        <cfvo type="num" val="2"/>
        <cfvo type="num" val="3"/>
      </iconSet>
    </cfRule>
  </conditionalFormatting>
  <conditionalFormatting sqref="K4 AE4">
    <cfRule type="iconSet" priority="127">
      <iconSet iconSet="3Arrows" showValue="0">
        <cfvo type="percent" val="0"/>
        <cfvo type="num" val="2"/>
        <cfvo type="num" val="3"/>
      </iconSet>
    </cfRule>
  </conditionalFormatting>
  <conditionalFormatting sqref="AO2:AS2">
    <cfRule type="iconSet" priority="148">
      <iconSet iconSet="3Arrows" showValue="0">
        <cfvo type="percent" val="0"/>
        <cfvo type="num" val="2"/>
        <cfvo type="num" val="3"/>
      </iconSet>
    </cfRule>
  </conditionalFormatting>
  <conditionalFormatting sqref="AO7:AS7">
    <cfRule type="iconSet" priority="156">
      <iconSet iconSet="3Arrows" showValue="0">
        <cfvo type="percent" val="0"/>
        <cfvo type="num" val="2"/>
        <cfvo type="num" val="3"/>
      </iconSet>
    </cfRule>
  </conditionalFormatting>
  <conditionalFormatting sqref="F7:CD7">
    <cfRule type="containsBlanks" dxfId="254" priority="7">
      <formula>LEN(TRIM(F7))=0</formula>
    </cfRule>
    <cfRule type="iconSet" priority="178">
      <iconSet iconSet="3Arrows" showValue="0">
        <cfvo type="percent" val="0"/>
        <cfvo type="num" val="2"/>
        <cfvo type="num" val="3"/>
      </iconSet>
    </cfRule>
  </conditionalFormatting>
  <conditionalFormatting sqref="F8:CD11 F15:AO15 BU12:BU14 CD15 CA12:CA14">
    <cfRule type="containsBlanks" dxfId="253" priority="29">
      <formula>LEN(TRIM(F8))=0</formula>
    </cfRule>
    <cfRule type="cellIs" dxfId="252" priority="32" operator="equal">
      <formula>100%</formula>
    </cfRule>
    <cfRule type="cellIs" dxfId="251" priority="33" operator="between">
      <formula>75%</formula>
      <formula>99%</formula>
    </cfRule>
    <cfRule type="cellIs" dxfId="250" priority="34" operator="lessThanOrEqual">
      <formula>74%</formula>
    </cfRule>
  </conditionalFormatting>
  <conditionalFormatting sqref="E17:E18">
    <cfRule type="iconSet" priority="27">
      <iconSet showValue="0">
        <cfvo type="percent" val="0"/>
        <cfvo type="percent" val="51" gte="0"/>
        <cfvo type="percent" val="100" gte="0"/>
      </iconSet>
    </cfRule>
  </conditionalFormatting>
  <conditionalFormatting sqref="K17:K19">
    <cfRule type="containsBlanks" dxfId="249" priority="23">
      <formula>LEN(TRIM(K17))=0</formula>
    </cfRule>
    <cfRule type="cellIs" dxfId="248" priority="24" operator="equal">
      <formula>100%</formula>
    </cfRule>
    <cfRule type="cellIs" dxfId="247" priority="25" operator="between">
      <formula>50%</formula>
      <formula>99%</formula>
    </cfRule>
    <cfRule type="cellIs" dxfId="246" priority="26" operator="lessThan">
      <formula>49%</formula>
    </cfRule>
  </conditionalFormatting>
  <conditionalFormatting sqref="E19">
    <cfRule type="iconSet" priority="22">
      <iconSet showValue="0">
        <cfvo type="percent" val="0"/>
        <cfvo type="percent" val="50"/>
        <cfvo type="percent" val="99"/>
      </iconSet>
    </cfRule>
  </conditionalFormatting>
  <conditionalFormatting sqref="AM1">
    <cfRule type="cellIs" dxfId="245" priority="15" operator="lessThan">
      <formula>24%</formula>
    </cfRule>
    <cfRule type="cellIs" dxfId="244" priority="16" operator="between">
      <formula>25%</formula>
      <formula>99%</formula>
    </cfRule>
    <cfRule type="cellIs" dxfId="243" priority="17" operator="equal">
      <formula>100%</formula>
    </cfRule>
  </conditionalFormatting>
  <conditionalFormatting sqref="E24">
    <cfRule type="cellIs" dxfId="242" priority="12" operator="lessThan">
      <formula>24%</formula>
    </cfRule>
    <cfRule type="cellIs" dxfId="241" priority="13" operator="between">
      <formula>25%</formula>
      <formula>99%</formula>
    </cfRule>
    <cfRule type="cellIs" dxfId="240" priority="14" operator="equal">
      <formula>100%</formula>
    </cfRule>
  </conditionalFormatting>
  <conditionalFormatting sqref="F6:CD6">
    <cfRule type="cellIs" dxfId="239" priority="4" operator="lessThan">
      <formula>0.74</formula>
    </cfRule>
    <cfRule type="cellIs" dxfId="238" priority="5" operator="between">
      <formula>0.75</formula>
      <formula>0.99</formula>
    </cfRule>
    <cfRule type="cellIs" dxfId="237" priority="6" operator="greaterThan">
      <formula>1</formula>
    </cfRule>
  </conditionalFormatting>
  <conditionalFormatting sqref="F8:CD11 F12 Q12:R12 Q13:Q14 AR13:AR14 AR12:AS12 BU13:BU14 BU12:BV12 CB12 CA12:CA14">
    <cfRule type="cellIs" dxfId="236" priority="3" operator="equal">
      <formula>"N/O"</formula>
    </cfRule>
  </conditionalFormatting>
  <conditionalFormatting sqref="E12">
    <cfRule type="cellIs" dxfId="235" priority="2" operator="equal">
      <formula>"N/O"</formula>
    </cfRule>
  </conditionalFormatting>
  <conditionalFormatting sqref="W13:W14">
    <cfRule type="cellIs" dxfId="234" priority="1" operator="lessThan">
      <formula>0.74</formula>
    </cfRule>
  </conditionalFormatting>
  <conditionalFormatting sqref="D8:D15">
    <cfRule type="iconSet" priority="235">
      <iconSet iconSet="3Arrows" showValue="0">
        <cfvo type="percent" val="0"/>
        <cfvo type="num" val="2"/>
        <cfvo type="num" val="3"/>
      </iconSet>
    </cfRule>
  </conditionalFormatting>
  <pageMargins left="0.23622047244094491" right="0.23622047244094491" top="0.43307086614173229" bottom="0.47244094488188981" header="0.31496062992125984" footer="0.31496062992125984"/>
  <pageSetup paperSize="8" scale="85" orientation="landscape" r:id="rId1"/>
  <headerFooter>
    <oddFooter>&amp;CPage &amp;P of &amp;N</oddFooter>
  </headerFooter>
  <colBreaks count="1" manualBreakCount="1">
    <brk id="40" max="19" man="1"/>
  </colBreaks>
  <drawing r:id="rId2"/>
  <extLst>
    <ext xmlns:x14="http://schemas.microsoft.com/office/spreadsheetml/2009/9/main" uri="{78C0D931-6437-407d-A8EE-F0AAD7539E65}">
      <x14:conditionalFormattings>
        <x14:conditionalFormatting xmlns:xm="http://schemas.microsoft.com/office/excel/2006/main">
          <x14:cfRule type="iconSet" priority="28" id="{470BDDA9-1AB5-461F-89E0-81124667EDC2}">
            <x14:iconSet iconSet="3Symbols2" showValue="0" custom="1">
              <x14:cfvo type="percent">
                <xm:f>0</xm:f>
              </x14:cfvo>
              <x14:cfvo type="num">
                <xm:f>2</xm:f>
              </x14:cfvo>
              <x14:cfvo type="num">
                <xm:f>3</xm:f>
              </x14:cfvo>
              <x14:cfIcon iconSet="3Symbols2" iconId="0"/>
              <x14:cfIcon iconSet="3Symbols2" iconId="1"/>
              <x14:cfIcon iconSet="3Symbols2" iconId="2"/>
            </x14:iconSet>
          </x14:cfRule>
          <xm:sqref>D17:D19</xm:sqref>
        </x14:conditionalFormatting>
        <x14:conditionalFormatting xmlns:xm="http://schemas.microsoft.com/office/excel/2006/main">
          <x14:cfRule type="iconSet" priority="237" id="{B1EAB184-65E6-4E9D-B111-2C9B0903A712}">
            <x14:iconSet iconSet="3Symbols2" showValue="0" custom="1">
              <x14:cfvo type="percent">
                <xm:f>0</xm:f>
              </x14:cfvo>
              <x14:cfvo type="num">
                <xm:f>2</xm:f>
              </x14:cfvo>
              <x14:cfvo type="num">
                <xm:f>3</xm:f>
              </x14:cfvo>
              <x14:cfIcon iconSet="3Symbols2" iconId="0"/>
              <x14:cfIcon iconSet="3Symbols2" iconId="1"/>
              <x14:cfIcon iconSet="3Symbols2" iconId="2"/>
            </x14:iconSet>
          </x14:cfRule>
          <xm:sqref>C8:C15</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R94"/>
  <sheetViews>
    <sheetView zoomScale="50" zoomScaleNormal="50" workbookViewId="0">
      <pane xSplit="4" ySplit="4" topLeftCell="U5" activePane="bottomRight" state="frozen"/>
      <selection activeCell="W53" sqref="W53"/>
      <selection pane="topRight" activeCell="W53" sqref="W53"/>
      <selection pane="bottomLeft" activeCell="W53" sqref="W53"/>
      <selection pane="bottomRight" activeCell="AQ4" sqref="AQ4"/>
    </sheetView>
  </sheetViews>
  <sheetFormatPr defaultRowHeight="15" x14ac:dyDescent="0.25"/>
  <cols>
    <col min="2" max="2" width="3.7109375" customWidth="1"/>
    <col min="3" max="3" width="6.140625" customWidth="1"/>
    <col min="4" max="4" width="68.7109375" customWidth="1"/>
    <col min="5" max="5" width="13.42578125" customWidth="1"/>
    <col min="6" max="6" width="13.42578125" style="121" customWidth="1"/>
    <col min="7" max="7" width="13.42578125" customWidth="1"/>
    <col min="8" max="8" width="8.85546875" customWidth="1"/>
    <col min="9" max="9" width="13.42578125" customWidth="1"/>
    <col min="10" max="10" width="8.85546875" customWidth="1"/>
    <col min="11" max="11" width="13" customWidth="1"/>
    <col min="12" max="12" width="8.85546875" customWidth="1"/>
    <col min="13" max="13" width="12.42578125" customWidth="1"/>
    <col min="14" max="14" width="8.85546875" customWidth="1"/>
    <col min="15" max="15" width="13.140625" customWidth="1"/>
    <col min="16" max="16" width="8.85546875" customWidth="1"/>
    <col min="17" max="17" width="13" customWidth="1"/>
    <col min="18" max="18" width="8.85546875" customWidth="1"/>
    <col min="19" max="19" width="12.28515625" customWidth="1"/>
    <col min="20" max="20" width="8.85546875" customWidth="1"/>
    <col min="21" max="21" width="14.7109375" customWidth="1"/>
    <col min="22" max="22" width="8.85546875" customWidth="1"/>
    <col min="23" max="23" width="14.28515625" customWidth="1"/>
    <col min="24" max="24" width="9.140625" customWidth="1"/>
    <col min="25" max="25" width="14.5703125" customWidth="1"/>
    <col min="26" max="26" width="8.85546875" customWidth="1"/>
    <col min="27" max="27" width="11" customWidth="1"/>
    <col min="29" max="29" width="14.28515625" customWidth="1"/>
    <col min="32" max="32" width="11.7109375" bestFit="1" customWidth="1"/>
    <col min="33" max="33" width="8.85546875" customWidth="1"/>
    <col min="34" max="34" width="11.28515625" customWidth="1"/>
    <col min="35" max="35" width="16.42578125" bestFit="1" customWidth="1"/>
    <col min="36" max="36" width="12.42578125" bestFit="1" customWidth="1"/>
    <col min="37" max="37" width="16.42578125" bestFit="1" customWidth="1"/>
    <col min="38" max="38" width="12.42578125" bestFit="1" customWidth="1"/>
    <col min="39" max="39" width="15.42578125" customWidth="1"/>
    <col min="40" max="40" width="13.42578125" customWidth="1"/>
    <col min="41" max="41" width="16.28515625" customWidth="1"/>
    <col min="42" max="42" width="14" customWidth="1"/>
    <col min="43" max="43" width="16.42578125" bestFit="1" customWidth="1"/>
    <col min="44" max="44" width="12.7109375" customWidth="1"/>
  </cols>
  <sheetData>
    <row r="1" spans="1:44" ht="38.25" customHeight="1" x14ac:dyDescent="0.25">
      <c r="E1" s="575" t="s">
        <v>267</v>
      </c>
      <c r="F1" s="575"/>
      <c r="G1" s="572" t="s">
        <v>227</v>
      </c>
      <c r="H1" s="573"/>
      <c r="I1" s="572" t="s">
        <v>279</v>
      </c>
      <c r="J1" s="573"/>
      <c r="K1" s="572" t="s">
        <v>304</v>
      </c>
      <c r="L1" s="573"/>
      <c r="M1" s="572" t="s">
        <v>320</v>
      </c>
      <c r="N1" s="573"/>
      <c r="O1" s="572" t="s">
        <v>307</v>
      </c>
      <c r="P1" s="573"/>
      <c r="Q1" s="572" t="s">
        <v>307</v>
      </c>
      <c r="R1" s="573"/>
      <c r="S1" s="572" t="s">
        <v>196</v>
      </c>
      <c r="T1" s="573"/>
      <c r="U1" s="572" t="s">
        <v>256</v>
      </c>
      <c r="V1" s="573"/>
      <c r="W1" s="572" t="s">
        <v>200</v>
      </c>
      <c r="X1" s="573"/>
      <c r="Y1" s="572" t="s">
        <v>289</v>
      </c>
      <c r="Z1" s="573"/>
      <c r="AA1" s="543" t="s">
        <v>397</v>
      </c>
      <c r="AB1" s="544"/>
      <c r="AC1" s="544"/>
      <c r="AD1" s="544"/>
      <c r="AE1" s="544"/>
      <c r="AF1" s="545"/>
      <c r="AG1" s="572" t="s">
        <v>407</v>
      </c>
      <c r="AH1" s="573"/>
      <c r="AI1" s="572" t="s">
        <v>262</v>
      </c>
      <c r="AJ1" s="573"/>
      <c r="AK1" s="572" t="s">
        <v>206</v>
      </c>
      <c r="AL1" s="573"/>
      <c r="AM1" s="572" t="s">
        <v>215</v>
      </c>
      <c r="AN1" s="573"/>
      <c r="AO1" s="572" t="s">
        <v>283</v>
      </c>
      <c r="AP1" s="573"/>
      <c r="AQ1" s="572" t="s">
        <v>283</v>
      </c>
      <c r="AR1" s="573"/>
    </row>
    <row r="2" spans="1:44" s="329" customFormat="1" ht="38.25" customHeight="1" x14ac:dyDescent="0.25">
      <c r="E2" s="337"/>
      <c r="F2" s="337"/>
      <c r="G2" s="335"/>
      <c r="H2" s="336"/>
      <c r="I2" s="335"/>
      <c r="J2" s="336"/>
      <c r="K2" s="335"/>
      <c r="L2" s="336"/>
      <c r="M2" s="335"/>
      <c r="N2" s="336"/>
      <c r="O2" s="335"/>
      <c r="P2" s="336"/>
      <c r="Q2" s="335"/>
      <c r="R2" s="336"/>
      <c r="S2" s="335"/>
      <c r="T2" s="336"/>
      <c r="U2" s="335"/>
      <c r="V2" s="336"/>
      <c r="W2" s="335"/>
      <c r="X2" s="336"/>
      <c r="Y2" s="335"/>
      <c r="Z2" s="336"/>
      <c r="AA2" s="546" t="s">
        <v>401</v>
      </c>
      <c r="AB2" s="547"/>
      <c r="AC2" s="546" t="s">
        <v>402</v>
      </c>
      <c r="AD2" s="547"/>
      <c r="AE2" s="546" t="s">
        <v>409</v>
      </c>
      <c r="AF2" s="547"/>
      <c r="AG2" s="572"/>
      <c r="AH2" s="573"/>
      <c r="AI2" s="572"/>
      <c r="AJ2" s="573"/>
      <c r="AK2" s="572"/>
      <c r="AL2" s="573"/>
      <c r="AM2" s="572"/>
      <c r="AN2" s="573"/>
      <c r="AO2" s="572"/>
      <c r="AP2" s="573"/>
      <c r="AQ2" s="572"/>
      <c r="AR2" s="573"/>
    </row>
    <row r="3" spans="1:44" s="121" customFormat="1" ht="24" customHeight="1" thickBot="1" x14ac:dyDescent="0.3">
      <c r="D3" s="164" t="s">
        <v>7</v>
      </c>
      <c r="E3" s="577"/>
      <c r="F3" s="549"/>
      <c r="G3" s="548"/>
      <c r="H3" s="549"/>
      <c r="I3" s="548">
        <v>42903</v>
      </c>
      <c r="J3" s="549"/>
      <c r="K3" s="548"/>
      <c r="L3" s="549"/>
      <c r="M3" s="548">
        <v>42965</v>
      </c>
      <c r="N3" s="549"/>
      <c r="O3" s="548">
        <v>42972</v>
      </c>
      <c r="P3" s="549"/>
      <c r="Q3" s="548">
        <v>43013</v>
      </c>
      <c r="R3" s="549"/>
      <c r="S3" s="548">
        <v>43013</v>
      </c>
      <c r="T3" s="549"/>
      <c r="U3" s="548">
        <v>43034</v>
      </c>
      <c r="V3" s="549"/>
      <c r="W3" s="548">
        <v>43047</v>
      </c>
      <c r="X3" s="549"/>
      <c r="Y3" s="548">
        <v>43048</v>
      </c>
      <c r="Z3" s="549"/>
      <c r="AA3" s="548">
        <v>43048</v>
      </c>
      <c r="AB3" s="549"/>
      <c r="AC3" s="548">
        <v>43055</v>
      </c>
      <c r="AD3" s="549"/>
      <c r="AE3" s="548">
        <v>43084</v>
      </c>
      <c r="AF3" s="549"/>
      <c r="AG3" s="548">
        <v>43073</v>
      </c>
      <c r="AH3" s="549"/>
      <c r="AI3" s="548">
        <v>43115</v>
      </c>
      <c r="AJ3" s="549"/>
      <c r="AK3" s="548">
        <v>43116</v>
      </c>
      <c r="AL3" s="549"/>
      <c r="AM3" s="548">
        <v>43165</v>
      </c>
      <c r="AN3" s="549"/>
      <c r="AO3" s="548">
        <v>43159</v>
      </c>
      <c r="AP3" s="549"/>
      <c r="AQ3" s="548">
        <v>43175</v>
      </c>
      <c r="AR3" s="549"/>
    </row>
    <row r="4" spans="1:44" ht="57" thickBot="1" x14ac:dyDescent="0.3">
      <c r="B4" s="152" t="s">
        <v>2</v>
      </c>
      <c r="C4" s="95" t="s">
        <v>177</v>
      </c>
      <c r="D4" s="95" t="s">
        <v>0</v>
      </c>
      <c r="E4" s="139" t="s">
        <v>276</v>
      </c>
      <c r="F4" s="139" t="s">
        <v>275</v>
      </c>
      <c r="G4" s="140" t="s">
        <v>276</v>
      </c>
      <c r="H4" s="141" t="s">
        <v>275</v>
      </c>
      <c r="I4" s="140" t="s">
        <v>276</v>
      </c>
      <c r="J4" s="141" t="s">
        <v>275</v>
      </c>
      <c r="K4" s="140" t="s">
        <v>276</v>
      </c>
      <c r="L4" s="141" t="s">
        <v>275</v>
      </c>
      <c r="M4" s="140" t="s">
        <v>276</v>
      </c>
      <c r="N4" s="141" t="s">
        <v>275</v>
      </c>
      <c r="O4" s="140" t="s">
        <v>276</v>
      </c>
      <c r="P4" s="141" t="s">
        <v>275</v>
      </c>
      <c r="Q4" s="140" t="s">
        <v>276</v>
      </c>
      <c r="R4" s="141" t="s">
        <v>275</v>
      </c>
      <c r="S4" s="140" t="s">
        <v>276</v>
      </c>
      <c r="T4" s="141" t="s">
        <v>275</v>
      </c>
      <c r="U4" s="140" t="s">
        <v>276</v>
      </c>
      <c r="V4" s="141" t="s">
        <v>275</v>
      </c>
      <c r="W4" s="140" t="s">
        <v>276</v>
      </c>
      <c r="X4" s="141" t="s">
        <v>275</v>
      </c>
      <c r="Y4" s="140" t="s">
        <v>276</v>
      </c>
      <c r="Z4" s="141" t="s">
        <v>275</v>
      </c>
      <c r="AA4" s="331" t="s">
        <v>276</v>
      </c>
      <c r="AB4" s="332" t="s">
        <v>275</v>
      </c>
      <c r="AC4" s="331" t="s">
        <v>276</v>
      </c>
      <c r="AD4" s="332" t="s">
        <v>275</v>
      </c>
      <c r="AE4" s="331" t="s">
        <v>276</v>
      </c>
      <c r="AF4" s="332" t="s">
        <v>275</v>
      </c>
      <c r="AG4" s="331" t="s">
        <v>276</v>
      </c>
      <c r="AH4" s="332" t="s">
        <v>275</v>
      </c>
      <c r="AI4" s="364" t="s">
        <v>276</v>
      </c>
      <c r="AJ4" s="364" t="s">
        <v>275</v>
      </c>
      <c r="AK4" s="378" t="s">
        <v>410</v>
      </c>
      <c r="AL4" s="378" t="s">
        <v>453</v>
      </c>
      <c r="AM4" s="378" t="s">
        <v>410</v>
      </c>
      <c r="AN4" s="378" t="s">
        <v>275</v>
      </c>
      <c r="AO4" s="378" t="s">
        <v>410</v>
      </c>
      <c r="AP4" s="378" t="s">
        <v>275</v>
      </c>
      <c r="AQ4" s="378" t="s">
        <v>276</v>
      </c>
      <c r="AR4" s="378" t="s">
        <v>453</v>
      </c>
    </row>
    <row r="5" spans="1:44" s="151" customFormat="1" ht="28.5" x14ac:dyDescent="0.25">
      <c r="A5" s="148"/>
      <c r="B5" s="486">
        <v>1</v>
      </c>
      <c r="C5" s="153">
        <v>1.1000000000000001</v>
      </c>
      <c r="D5" s="154" t="s">
        <v>108</v>
      </c>
      <c r="E5" s="217" t="s">
        <v>270</v>
      </c>
      <c r="F5" s="583">
        <v>0.875</v>
      </c>
      <c r="G5" s="218" t="s">
        <v>270</v>
      </c>
      <c r="H5" s="574">
        <v>0.8125</v>
      </c>
      <c r="I5" s="162" t="s">
        <v>270</v>
      </c>
      <c r="J5" s="574">
        <v>0.78</v>
      </c>
      <c r="K5" s="162" t="s">
        <v>270</v>
      </c>
      <c r="L5" s="574">
        <v>0.94</v>
      </c>
      <c r="M5" s="187" t="s">
        <v>270</v>
      </c>
      <c r="N5" s="574">
        <v>0.78</v>
      </c>
      <c r="O5" s="187" t="s">
        <v>270</v>
      </c>
      <c r="P5" s="574">
        <v>0.53</v>
      </c>
      <c r="Q5" s="16" t="s">
        <v>270</v>
      </c>
      <c r="R5" s="574">
        <v>0.9</v>
      </c>
      <c r="S5" s="16" t="s">
        <v>270</v>
      </c>
      <c r="T5" s="574">
        <v>0.75</v>
      </c>
      <c r="U5" s="16" t="s">
        <v>270</v>
      </c>
      <c r="V5" s="574">
        <v>0.88</v>
      </c>
      <c r="W5" s="317" t="s">
        <v>270</v>
      </c>
      <c r="X5" s="574">
        <v>0.8</v>
      </c>
      <c r="Y5" s="324" t="s">
        <v>270</v>
      </c>
      <c r="Z5" s="574">
        <v>0.87</v>
      </c>
      <c r="AA5" s="338" t="s">
        <v>270</v>
      </c>
      <c r="AB5" s="574">
        <v>0.84</v>
      </c>
      <c r="AC5" s="346" t="s">
        <v>270</v>
      </c>
      <c r="AD5" s="578">
        <v>0.84</v>
      </c>
      <c r="AE5" s="330" t="s">
        <v>270</v>
      </c>
      <c r="AF5" s="578">
        <v>0.97</v>
      </c>
      <c r="AG5" s="354" t="s">
        <v>270</v>
      </c>
      <c r="AH5" s="574">
        <v>0.94</v>
      </c>
      <c r="AI5" s="151" t="s">
        <v>270</v>
      </c>
      <c r="AJ5" s="542">
        <v>1</v>
      </c>
      <c r="AK5" s="151" t="s">
        <v>270</v>
      </c>
      <c r="AL5" s="542">
        <v>1</v>
      </c>
      <c r="AM5" t="s">
        <v>270</v>
      </c>
      <c r="AN5" s="574">
        <v>0.89</v>
      </c>
      <c r="AO5" s="151" t="s">
        <v>270</v>
      </c>
      <c r="AP5" s="574">
        <v>0.96</v>
      </c>
      <c r="AQ5" s="151" t="s">
        <v>270</v>
      </c>
      <c r="AR5" s="574">
        <v>0.72</v>
      </c>
    </row>
    <row r="6" spans="1:44" s="100" customFormat="1" ht="15" customHeight="1" x14ac:dyDescent="0.25">
      <c r="A6" s="395"/>
      <c r="B6" s="486"/>
      <c r="C6" s="396">
        <v>1.2</v>
      </c>
      <c r="D6" s="400" t="s">
        <v>419</v>
      </c>
      <c r="E6" s="397" t="s">
        <v>270</v>
      </c>
      <c r="F6" s="583"/>
      <c r="G6" s="398" t="s">
        <v>270</v>
      </c>
      <c r="H6" s="574"/>
      <c r="I6" s="399" t="s">
        <v>270</v>
      </c>
      <c r="J6" s="574"/>
      <c r="K6" s="399" t="s">
        <v>270</v>
      </c>
      <c r="L6" s="574"/>
      <c r="M6" s="187" t="s">
        <v>270</v>
      </c>
      <c r="N6" s="574"/>
      <c r="O6" s="187" t="s">
        <v>270</v>
      </c>
      <c r="P6" s="574"/>
      <c r="Q6" s="321" t="s">
        <v>270</v>
      </c>
      <c r="R6" s="574"/>
      <c r="S6" s="321" t="s">
        <v>270</v>
      </c>
      <c r="T6" s="574"/>
      <c r="U6" s="321" t="s">
        <v>270</v>
      </c>
      <c r="V6" s="574"/>
      <c r="W6" s="359" t="s">
        <v>270</v>
      </c>
      <c r="X6" s="574"/>
      <c r="Y6" s="359" t="s">
        <v>270</v>
      </c>
      <c r="Z6" s="574"/>
      <c r="AA6" s="359" t="s">
        <v>270</v>
      </c>
      <c r="AB6" s="574"/>
      <c r="AC6" s="359" t="s">
        <v>270</v>
      </c>
      <c r="AD6" s="578"/>
      <c r="AE6" s="359" t="s">
        <v>270</v>
      </c>
      <c r="AF6" s="578"/>
      <c r="AG6" s="359" t="s">
        <v>270</v>
      </c>
      <c r="AH6" s="574"/>
      <c r="AI6" s="100" t="s">
        <v>270</v>
      </c>
      <c r="AJ6" s="540"/>
      <c r="AK6" s="100" t="s">
        <v>270</v>
      </c>
      <c r="AL6" s="540"/>
      <c r="AM6" t="s">
        <v>270</v>
      </c>
      <c r="AN6" s="574"/>
      <c r="AO6" s="100" t="s">
        <v>270</v>
      </c>
      <c r="AP6" s="574"/>
      <c r="AQ6" s="100" t="s">
        <v>270</v>
      </c>
      <c r="AR6" s="574"/>
    </row>
    <row r="7" spans="1:44" ht="15" customHeight="1" x14ac:dyDescent="0.25">
      <c r="A7" s="24"/>
      <c r="B7" s="486"/>
      <c r="C7" s="401">
        <v>1.3</v>
      </c>
      <c r="D7" s="77" t="s">
        <v>36</v>
      </c>
      <c r="E7" s="219" t="s">
        <v>270</v>
      </c>
      <c r="F7" s="583"/>
      <c r="G7" s="220" t="s">
        <v>270</v>
      </c>
      <c r="H7" s="574"/>
      <c r="I7" s="187" t="s">
        <v>270</v>
      </c>
      <c r="J7" s="574"/>
      <c r="K7" s="187" t="s">
        <v>270</v>
      </c>
      <c r="L7" s="574"/>
      <c r="M7" s="187" t="s">
        <v>270</v>
      </c>
      <c r="N7" s="574"/>
      <c r="O7" s="187" t="s">
        <v>270</v>
      </c>
      <c r="P7" s="574"/>
      <c r="Q7" s="16" t="s">
        <v>270</v>
      </c>
      <c r="R7" s="574"/>
      <c r="S7" s="16" t="s">
        <v>270</v>
      </c>
      <c r="T7" s="574"/>
      <c r="U7" s="16" t="s">
        <v>270</v>
      </c>
      <c r="V7" s="574"/>
      <c r="W7" s="317" t="s">
        <v>270</v>
      </c>
      <c r="X7" s="574"/>
      <c r="Y7" s="324" t="s">
        <v>270</v>
      </c>
      <c r="Z7" s="574"/>
      <c r="AA7" s="338" t="s">
        <v>270</v>
      </c>
      <c r="AB7" s="574"/>
      <c r="AC7" s="346" t="s">
        <v>270</v>
      </c>
      <c r="AD7" s="578"/>
      <c r="AE7" s="330" t="s">
        <v>270</v>
      </c>
      <c r="AF7" s="578"/>
      <c r="AG7" s="354" t="s">
        <v>270</v>
      </c>
      <c r="AH7" s="574"/>
      <c r="AI7" t="s">
        <v>270</v>
      </c>
      <c r="AJ7" s="540"/>
      <c r="AK7" t="s">
        <v>270</v>
      </c>
      <c r="AL7" s="540"/>
      <c r="AM7" s="379" t="s">
        <v>270</v>
      </c>
      <c r="AN7" s="574"/>
      <c r="AO7" t="s">
        <v>270</v>
      </c>
      <c r="AP7" s="574"/>
      <c r="AQ7" t="s">
        <v>270</v>
      </c>
      <c r="AR7" s="574"/>
    </row>
    <row r="8" spans="1:44" ht="28.5" customHeight="1" x14ac:dyDescent="0.25">
      <c r="A8" s="24"/>
      <c r="B8" s="486"/>
      <c r="C8" s="401">
        <v>1.4</v>
      </c>
      <c r="D8" s="77" t="s">
        <v>37</v>
      </c>
      <c r="E8" s="219" t="s">
        <v>270</v>
      </c>
      <c r="F8" s="583"/>
      <c r="G8" s="220" t="s">
        <v>271</v>
      </c>
      <c r="H8" s="574"/>
      <c r="I8" s="187" t="s">
        <v>270</v>
      </c>
      <c r="J8" s="574"/>
      <c r="K8" s="187" t="s">
        <v>270</v>
      </c>
      <c r="L8" s="574"/>
      <c r="M8" s="187" t="s">
        <v>270</v>
      </c>
      <c r="N8" s="574"/>
      <c r="O8" s="187" t="s">
        <v>271</v>
      </c>
      <c r="P8" s="574"/>
      <c r="Q8" s="16" t="s">
        <v>270</v>
      </c>
      <c r="R8" s="574"/>
      <c r="S8" s="16" t="s">
        <v>270</v>
      </c>
      <c r="T8" s="574"/>
      <c r="U8" s="16" t="s">
        <v>270</v>
      </c>
      <c r="V8" s="574"/>
      <c r="W8" s="317" t="s">
        <v>270</v>
      </c>
      <c r="X8" s="574"/>
      <c r="Y8" s="324" t="s">
        <v>270</v>
      </c>
      <c r="Z8" s="574"/>
      <c r="AA8" s="338" t="s">
        <v>271</v>
      </c>
      <c r="AB8" s="574"/>
      <c r="AC8" s="346" t="s">
        <v>271</v>
      </c>
      <c r="AD8" s="578"/>
      <c r="AE8" s="330" t="s">
        <v>270</v>
      </c>
      <c r="AF8" s="578"/>
      <c r="AG8" s="354" t="s">
        <v>270</v>
      </c>
      <c r="AH8" s="574"/>
      <c r="AI8" t="s">
        <v>270</v>
      </c>
      <c r="AJ8" s="540"/>
      <c r="AK8" t="s">
        <v>270</v>
      </c>
      <c r="AL8" s="540"/>
      <c r="AM8" t="s">
        <v>270</v>
      </c>
      <c r="AN8" s="574"/>
      <c r="AO8" t="s">
        <v>270</v>
      </c>
      <c r="AP8" s="574"/>
      <c r="AQ8" t="s">
        <v>408</v>
      </c>
      <c r="AR8" s="574"/>
    </row>
    <row r="9" spans="1:44" ht="15" customHeight="1" x14ac:dyDescent="0.25">
      <c r="A9" s="24"/>
      <c r="B9" s="486"/>
      <c r="C9" s="401">
        <v>1.5</v>
      </c>
      <c r="D9" s="78" t="s">
        <v>38</v>
      </c>
      <c r="E9" s="219" t="s">
        <v>270</v>
      </c>
      <c r="F9" s="583"/>
      <c r="G9" s="220" t="s">
        <v>270</v>
      </c>
      <c r="H9" s="574"/>
      <c r="I9" s="187" t="s">
        <v>270</v>
      </c>
      <c r="J9" s="574"/>
      <c r="K9" s="187" t="s">
        <v>270</v>
      </c>
      <c r="L9" s="574"/>
      <c r="M9" s="187" t="s">
        <v>270</v>
      </c>
      <c r="N9" s="574"/>
      <c r="O9" s="187" t="s">
        <v>270</v>
      </c>
      <c r="P9" s="574"/>
      <c r="Q9" s="16" t="s">
        <v>270</v>
      </c>
      <c r="R9" s="574"/>
      <c r="S9" s="16" t="s">
        <v>270</v>
      </c>
      <c r="T9" s="574"/>
      <c r="U9" s="16" t="s">
        <v>270</v>
      </c>
      <c r="V9" s="574"/>
      <c r="W9" s="317" t="s">
        <v>270</v>
      </c>
      <c r="X9" s="574"/>
      <c r="Y9" s="324" t="s">
        <v>270</v>
      </c>
      <c r="Z9" s="574"/>
      <c r="AA9" s="338" t="s">
        <v>270</v>
      </c>
      <c r="AB9" s="574"/>
      <c r="AC9" s="346" t="s">
        <v>271</v>
      </c>
      <c r="AD9" s="578"/>
      <c r="AE9" s="330" t="s">
        <v>270</v>
      </c>
      <c r="AF9" s="578"/>
      <c r="AG9" s="354" t="s">
        <v>270</v>
      </c>
      <c r="AH9" s="574"/>
      <c r="AI9" t="s">
        <v>270</v>
      </c>
      <c r="AJ9" s="540"/>
      <c r="AK9" t="s">
        <v>270</v>
      </c>
      <c r="AL9" s="540"/>
      <c r="AM9" t="s">
        <v>408</v>
      </c>
      <c r="AN9" s="574"/>
      <c r="AO9" t="s">
        <v>270</v>
      </c>
      <c r="AP9" s="574"/>
      <c r="AQ9" t="s">
        <v>272</v>
      </c>
      <c r="AR9" s="574"/>
    </row>
    <row r="10" spans="1:44" s="379" customFormat="1" ht="42.75" x14ac:dyDescent="0.25">
      <c r="A10" s="147"/>
      <c r="B10" s="486"/>
      <c r="C10" s="403">
        <v>1.6</v>
      </c>
      <c r="D10" s="78" t="s">
        <v>48</v>
      </c>
      <c r="E10" s="221" t="s">
        <v>270</v>
      </c>
      <c r="F10" s="583"/>
      <c r="G10" s="222" t="s">
        <v>270</v>
      </c>
      <c r="H10" s="574"/>
      <c r="I10" s="187" t="s">
        <v>270</v>
      </c>
      <c r="J10" s="574"/>
      <c r="K10" s="187" t="s">
        <v>270</v>
      </c>
      <c r="L10" s="574"/>
      <c r="M10" s="187" t="s">
        <v>270</v>
      </c>
      <c r="N10" s="574"/>
      <c r="O10" s="187" t="s">
        <v>272</v>
      </c>
      <c r="P10" s="574"/>
      <c r="Q10" s="321" t="s">
        <v>270</v>
      </c>
      <c r="R10" s="574"/>
      <c r="S10" s="321" t="s">
        <v>270</v>
      </c>
      <c r="T10" s="574"/>
      <c r="U10" s="321" t="s">
        <v>361</v>
      </c>
      <c r="V10" s="574"/>
      <c r="W10" s="359" t="s">
        <v>270</v>
      </c>
      <c r="X10" s="574"/>
      <c r="Y10" s="359" t="s">
        <v>270</v>
      </c>
      <c r="Z10" s="574"/>
      <c r="AA10" s="359" t="s">
        <v>270</v>
      </c>
      <c r="AB10" s="574"/>
      <c r="AC10" s="359" t="s">
        <v>270</v>
      </c>
      <c r="AD10" s="578"/>
      <c r="AE10" s="359" t="s">
        <v>270</v>
      </c>
      <c r="AF10" s="578"/>
      <c r="AG10" s="359" t="s">
        <v>270</v>
      </c>
      <c r="AH10" s="574"/>
      <c r="AI10" s="379" t="s">
        <v>270</v>
      </c>
      <c r="AJ10" s="540"/>
      <c r="AK10" s="379" t="s">
        <v>270</v>
      </c>
      <c r="AL10" s="540"/>
      <c r="AM10" t="s">
        <v>270</v>
      </c>
      <c r="AN10" s="574"/>
      <c r="AO10" s="379" t="s">
        <v>270</v>
      </c>
      <c r="AP10" s="574"/>
      <c r="AQ10" s="379" t="s">
        <v>270</v>
      </c>
      <c r="AR10" s="574"/>
    </row>
    <row r="11" spans="1:44" ht="28.5" x14ac:dyDescent="0.25">
      <c r="A11" s="24"/>
      <c r="B11" s="486"/>
      <c r="C11" s="401">
        <v>1.7</v>
      </c>
      <c r="D11" s="77" t="s">
        <v>39</v>
      </c>
      <c r="E11" s="219" t="s">
        <v>271</v>
      </c>
      <c r="F11" s="583"/>
      <c r="G11" s="220" t="s">
        <v>271</v>
      </c>
      <c r="H11" s="574"/>
      <c r="I11" s="187" t="s">
        <v>270</v>
      </c>
      <c r="J11" s="574"/>
      <c r="K11" s="187" t="s">
        <v>270</v>
      </c>
      <c r="L11" s="574"/>
      <c r="M11" s="187" t="s">
        <v>270</v>
      </c>
      <c r="N11" s="574"/>
      <c r="O11" s="187" t="s">
        <v>270</v>
      </c>
      <c r="P11" s="574"/>
      <c r="Q11" s="16" t="s">
        <v>270</v>
      </c>
      <c r="R11" s="574"/>
      <c r="S11" s="16" t="s">
        <v>270</v>
      </c>
      <c r="T11" s="574"/>
      <c r="U11" s="16" t="s">
        <v>270</v>
      </c>
      <c r="V11" s="574"/>
      <c r="W11" s="317" t="s">
        <v>270</v>
      </c>
      <c r="X11" s="574"/>
      <c r="Y11" s="324" t="s">
        <v>271</v>
      </c>
      <c r="Z11" s="574"/>
      <c r="AA11" s="338" t="s">
        <v>271</v>
      </c>
      <c r="AB11" s="574"/>
      <c r="AC11" s="346" t="s">
        <v>271</v>
      </c>
      <c r="AD11" s="578"/>
      <c r="AE11" s="330" t="s">
        <v>408</v>
      </c>
      <c r="AF11" s="578"/>
      <c r="AG11" s="354" t="s">
        <v>270</v>
      </c>
      <c r="AH11" s="574"/>
      <c r="AI11" t="s">
        <v>270</v>
      </c>
      <c r="AJ11" s="540"/>
      <c r="AK11" t="s">
        <v>270</v>
      </c>
      <c r="AL11" s="540"/>
      <c r="AM11" t="s">
        <v>270</v>
      </c>
      <c r="AN11" s="574"/>
      <c r="AO11" t="s">
        <v>270</v>
      </c>
      <c r="AP11" s="574"/>
      <c r="AQ11" t="s">
        <v>270</v>
      </c>
      <c r="AR11" s="574"/>
    </row>
    <row r="12" spans="1:44" ht="15" customHeight="1" x14ac:dyDescent="0.25">
      <c r="A12" s="24"/>
      <c r="B12" s="486"/>
      <c r="C12" s="401">
        <v>1.8</v>
      </c>
      <c r="D12" s="78" t="s">
        <v>40</v>
      </c>
      <c r="E12" s="219" t="s">
        <v>270</v>
      </c>
      <c r="F12" s="583"/>
      <c r="G12" s="220" t="s">
        <v>270</v>
      </c>
      <c r="H12" s="574"/>
      <c r="I12" s="187" t="s">
        <v>271</v>
      </c>
      <c r="J12" s="574"/>
      <c r="K12" s="187" t="s">
        <v>270</v>
      </c>
      <c r="L12" s="574"/>
      <c r="M12" s="187" t="s">
        <v>271</v>
      </c>
      <c r="N12" s="574"/>
      <c r="O12" s="187" t="s">
        <v>272</v>
      </c>
      <c r="P12" s="574"/>
      <c r="Q12" s="16" t="s">
        <v>271</v>
      </c>
      <c r="R12" s="574"/>
      <c r="S12" s="16" t="s">
        <v>272</v>
      </c>
      <c r="T12" s="574"/>
      <c r="U12" s="16" t="s">
        <v>361</v>
      </c>
      <c r="V12" s="574"/>
      <c r="W12" s="317" t="s">
        <v>270</v>
      </c>
      <c r="X12" s="574"/>
      <c r="Y12" s="324" t="s">
        <v>270</v>
      </c>
      <c r="Z12" s="574"/>
      <c r="AA12" s="338" t="s">
        <v>270</v>
      </c>
      <c r="AB12" s="574"/>
      <c r="AC12" s="346" t="s">
        <v>270</v>
      </c>
      <c r="AD12" s="578"/>
      <c r="AE12" s="359" t="s">
        <v>270</v>
      </c>
      <c r="AF12" s="578"/>
      <c r="AG12" s="354" t="s">
        <v>270</v>
      </c>
      <c r="AH12" s="574"/>
      <c r="AI12" t="s">
        <v>270</v>
      </c>
      <c r="AJ12" s="540"/>
      <c r="AK12" t="s">
        <v>270</v>
      </c>
      <c r="AL12" s="540"/>
      <c r="AM12" t="s">
        <v>270</v>
      </c>
      <c r="AN12" s="574"/>
      <c r="AO12" t="s">
        <v>270</v>
      </c>
      <c r="AP12" s="574"/>
      <c r="AQ12" t="s">
        <v>270</v>
      </c>
      <c r="AR12" s="574"/>
    </row>
    <row r="13" spans="1:44" ht="28.5" x14ac:dyDescent="0.25">
      <c r="A13" s="24"/>
      <c r="B13" s="486"/>
      <c r="C13" s="401">
        <v>1.9</v>
      </c>
      <c r="D13" s="77" t="s">
        <v>41</v>
      </c>
      <c r="E13" s="219" t="s">
        <v>271</v>
      </c>
      <c r="F13" s="583"/>
      <c r="G13" s="220" t="s">
        <v>270</v>
      </c>
      <c r="H13" s="574"/>
      <c r="I13" s="187" t="s">
        <v>270</v>
      </c>
      <c r="J13" s="574"/>
      <c r="K13" s="187" t="s">
        <v>272</v>
      </c>
      <c r="L13" s="574"/>
      <c r="M13" s="187" t="s">
        <v>270</v>
      </c>
      <c r="N13" s="574"/>
      <c r="O13" s="187" t="s">
        <v>272</v>
      </c>
      <c r="P13" s="574"/>
      <c r="Q13" s="16" t="s">
        <v>270</v>
      </c>
      <c r="R13" s="574"/>
      <c r="S13" s="16" t="s">
        <v>272</v>
      </c>
      <c r="T13" s="574"/>
      <c r="U13" s="16" t="s">
        <v>270</v>
      </c>
      <c r="V13" s="574"/>
      <c r="W13" s="317" t="s">
        <v>270</v>
      </c>
      <c r="X13" s="574"/>
      <c r="Y13" s="324" t="s">
        <v>270</v>
      </c>
      <c r="Z13" s="574"/>
      <c r="AA13" s="338" t="s">
        <v>271</v>
      </c>
      <c r="AB13" s="574"/>
      <c r="AC13" s="346" t="s">
        <v>270</v>
      </c>
      <c r="AD13" s="578"/>
      <c r="AE13" s="359" t="s">
        <v>270</v>
      </c>
      <c r="AF13" s="578"/>
      <c r="AG13" s="354" t="s">
        <v>270</v>
      </c>
      <c r="AH13" s="574"/>
      <c r="AI13" t="s">
        <v>270</v>
      </c>
      <c r="AJ13" s="540"/>
      <c r="AK13" t="s">
        <v>270</v>
      </c>
      <c r="AL13" s="540"/>
      <c r="AM13" t="s">
        <v>270</v>
      </c>
      <c r="AN13" s="574"/>
      <c r="AO13" t="s">
        <v>270</v>
      </c>
      <c r="AP13" s="574"/>
      <c r="AQ13" t="s">
        <v>270</v>
      </c>
      <c r="AR13" s="574"/>
    </row>
    <row r="14" spans="1:44" ht="28.5" x14ac:dyDescent="0.25">
      <c r="A14" s="24"/>
      <c r="B14" s="486"/>
      <c r="C14" s="404">
        <v>1.1000000000000001</v>
      </c>
      <c r="D14" s="78" t="s">
        <v>42</v>
      </c>
      <c r="E14" s="219" t="s">
        <v>270</v>
      </c>
      <c r="F14" s="583"/>
      <c r="G14" s="220" t="s">
        <v>270</v>
      </c>
      <c r="H14" s="574"/>
      <c r="I14" s="187" t="s">
        <v>272</v>
      </c>
      <c r="J14" s="574"/>
      <c r="K14" s="187" t="s">
        <v>270</v>
      </c>
      <c r="L14" s="574"/>
      <c r="M14" s="187" t="s">
        <v>272</v>
      </c>
      <c r="N14" s="574"/>
      <c r="O14" s="187" t="s">
        <v>271</v>
      </c>
      <c r="P14" s="574"/>
      <c r="Q14" s="16" t="s">
        <v>271</v>
      </c>
      <c r="R14" s="574"/>
      <c r="S14" s="16" t="s">
        <v>270</v>
      </c>
      <c r="T14" s="574"/>
      <c r="U14" s="16" t="s">
        <v>270</v>
      </c>
      <c r="V14" s="574"/>
      <c r="W14" s="317" t="s">
        <v>272</v>
      </c>
      <c r="X14" s="574"/>
      <c r="Y14" s="324" t="s">
        <v>271</v>
      </c>
      <c r="Z14" s="574"/>
      <c r="AA14" s="338" t="s">
        <v>270</v>
      </c>
      <c r="AB14" s="574"/>
      <c r="AC14" s="346" t="s">
        <v>270</v>
      </c>
      <c r="AD14" s="578"/>
      <c r="AE14" s="359" t="s">
        <v>270</v>
      </c>
      <c r="AF14" s="578"/>
      <c r="AG14" s="354" t="s">
        <v>272</v>
      </c>
      <c r="AH14" s="574"/>
      <c r="AI14" t="s">
        <v>270</v>
      </c>
      <c r="AJ14" s="540"/>
      <c r="AK14" t="s">
        <v>270</v>
      </c>
      <c r="AL14" s="540"/>
      <c r="AM14" t="s">
        <v>270</v>
      </c>
      <c r="AN14" s="574"/>
      <c r="AO14" t="s">
        <v>270</v>
      </c>
      <c r="AP14" s="574"/>
      <c r="AQ14" t="s">
        <v>272</v>
      </c>
      <c r="AR14" s="574"/>
    </row>
    <row r="15" spans="1:44" s="379" customFormat="1" ht="28.5" x14ac:dyDescent="0.25">
      <c r="A15" s="24"/>
      <c r="B15" s="486"/>
      <c r="C15" s="404">
        <v>1.1100000000000001</v>
      </c>
      <c r="D15" s="77" t="s">
        <v>432</v>
      </c>
      <c r="E15" s="219" t="s">
        <v>270</v>
      </c>
      <c r="F15" s="583"/>
      <c r="G15" s="220" t="s">
        <v>271</v>
      </c>
      <c r="H15" s="574"/>
      <c r="I15" s="187" t="s">
        <v>272</v>
      </c>
      <c r="J15" s="574"/>
      <c r="K15" s="187" t="s">
        <v>270</v>
      </c>
      <c r="L15" s="574"/>
      <c r="M15" s="187" t="s">
        <v>271</v>
      </c>
      <c r="N15" s="574"/>
      <c r="O15" s="187" t="s">
        <v>272</v>
      </c>
      <c r="P15" s="574"/>
      <c r="Q15" s="321" t="s">
        <v>270</v>
      </c>
      <c r="R15" s="574"/>
      <c r="S15" s="321" t="s">
        <v>270</v>
      </c>
      <c r="T15" s="574"/>
      <c r="U15" s="321" t="s">
        <v>361</v>
      </c>
      <c r="V15" s="574"/>
      <c r="W15" s="359" t="s">
        <v>270</v>
      </c>
      <c r="X15" s="574"/>
      <c r="Y15" s="359" t="s">
        <v>270</v>
      </c>
      <c r="Z15" s="574"/>
      <c r="AA15" s="359" t="s">
        <v>270</v>
      </c>
      <c r="AB15" s="574"/>
      <c r="AC15" s="359" t="s">
        <v>270</v>
      </c>
      <c r="AD15" s="578"/>
      <c r="AE15" s="359" t="s">
        <v>270</v>
      </c>
      <c r="AF15" s="578"/>
      <c r="AG15" s="359" t="s">
        <v>270</v>
      </c>
      <c r="AH15" s="574"/>
      <c r="AI15" s="379" t="s">
        <v>270</v>
      </c>
      <c r="AJ15" s="540"/>
      <c r="AK15" s="379" t="s">
        <v>270</v>
      </c>
      <c r="AL15" s="540"/>
      <c r="AM15" t="s">
        <v>270</v>
      </c>
      <c r="AN15" s="574"/>
      <c r="AO15" s="379" t="s">
        <v>408</v>
      </c>
      <c r="AP15" s="574"/>
      <c r="AQ15" s="379" t="s">
        <v>408</v>
      </c>
      <c r="AR15" s="574"/>
    </row>
    <row r="16" spans="1:44" s="379" customFormat="1" ht="28.5" x14ac:dyDescent="0.25">
      <c r="B16" s="486"/>
      <c r="C16" s="155">
        <v>1.1200000000000001</v>
      </c>
      <c r="D16" s="156" t="s">
        <v>107</v>
      </c>
      <c r="E16" s="205" t="s">
        <v>270</v>
      </c>
      <c r="F16" s="583"/>
      <c r="G16" s="213" t="s">
        <v>271</v>
      </c>
      <c r="H16" s="574"/>
      <c r="I16" s="187" t="s">
        <v>271</v>
      </c>
      <c r="J16" s="574"/>
      <c r="K16" s="187" t="s">
        <v>270</v>
      </c>
      <c r="L16" s="574"/>
      <c r="M16" s="187" t="s">
        <v>272</v>
      </c>
      <c r="N16" s="574"/>
      <c r="O16" s="187" t="s">
        <v>272</v>
      </c>
      <c r="P16" s="574"/>
      <c r="Q16" s="359" t="s">
        <v>271</v>
      </c>
      <c r="R16" s="574"/>
      <c r="S16" s="359" t="s">
        <v>271</v>
      </c>
      <c r="T16" s="574"/>
      <c r="U16" s="321" t="s">
        <v>270</v>
      </c>
      <c r="V16" s="574"/>
      <c r="W16" s="359" t="s">
        <v>271</v>
      </c>
      <c r="X16" s="574"/>
      <c r="Y16" s="359" t="s">
        <v>271</v>
      </c>
      <c r="Z16" s="574"/>
      <c r="AA16" s="359" t="s">
        <v>271</v>
      </c>
      <c r="AB16" s="574"/>
      <c r="AC16" s="359" t="s">
        <v>271</v>
      </c>
      <c r="AD16" s="578"/>
      <c r="AE16" s="359" t="s">
        <v>272</v>
      </c>
      <c r="AF16" s="578"/>
      <c r="AG16" s="359" t="s">
        <v>408</v>
      </c>
      <c r="AH16" s="574"/>
      <c r="AI16" s="379" t="s">
        <v>270</v>
      </c>
      <c r="AJ16" s="540"/>
      <c r="AK16" s="379" t="s">
        <v>270</v>
      </c>
      <c r="AL16" s="540"/>
      <c r="AM16" t="s">
        <v>408</v>
      </c>
      <c r="AN16" s="574"/>
      <c r="AO16" s="379" t="s">
        <v>270</v>
      </c>
      <c r="AP16" s="574"/>
      <c r="AQ16" s="379" t="s">
        <v>272</v>
      </c>
      <c r="AR16" s="574"/>
    </row>
    <row r="17" spans="1:44" ht="42.75" x14ac:dyDescent="0.25">
      <c r="B17" s="486"/>
      <c r="C17" s="404">
        <v>1.1299999999999999</v>
      </c>
      <c r="D17" s="77" t="s">
        <v>43</v>
      </c>
      <c r="E17" s="219" t="s">
        <v>270</v>
      </c>
      <c r="F17" s="583"/>
      <c r="G17" s="220" t="s">
        <v>270</v>
      </c>
      <c r="H17" s="574"/>
      <c r="I17" s="187" t="s">
        <v>272</v>
      </c>
      <c r="J17" s="574"/>
      <c r="K17" s="187" t="s">
        <v>270</v>
      </c>
      <c r="L17" s="574"/>
      <c r="M17" s="187" t="s">
        <v>270</v>
      </c>
      <c r="N17" s="574"/>
      <c r="O17" s="187" t="s">
        <v>270</v>
      </c>
      <c r="P17" s="574"/>
      <c r="Q17" s="16" t="s">
        <v>273</v>
      </c>
      <c r="R17" s="574"/>
      <c r="S17" s="16" t="s">
        <v>270</v>
      </c>
      <c r="T17" s="574"/>
      <c r="U17" s="16" t="s">
        <v>361</v>
      </c>
      <c r="V17" s="574"/>
      <c r="W17" s="317" t="s">
        <v>270</v>
      </c>
      <c r="X17" s="574"/>
      <c r="Y17" s="324" t="s">
        <v>270</v>
      </c>
      <c r="Z17" s="574"/>
      <c r="AA17" s="338" t="s">
        <v>270</v>
      </c>
      <c r="AB17" s="574"/>
      <c r="AC17" s="346" t="s">
        <v>270</v>
      </c>
      <c r="AD17" s="578"/>
      <c r="AE17" s="359" t="s">
        <v>270</v>
      </c>
      <c r="AF17" s="578"/>
      <c r="AG17" s="354" t="s">
        <v>270</v>
      </c>
      <c r="AH17" s="574"/>
      <c r="AI17" t="s">
        <v>273</v>
      </c>
      <c r="AJ17" s="540"/>
      <c r="AK17" t="s">
        <v>270</v>
      </c>
      <c r="AL17" s="540"/>
      <c r="AM17" t="s">
        <v>408</v>
      </c>
      <c r="AN17" s="574"/>
      <c r="AO17" t="s">
        <v>270</v>
      </c>
      <c r="AP17" s="574"/>
      <c r="AQ17" t="s">
        <v>270</v>
      </c>
      <c r="AR17" s="574"/>
    </row>
    <row r="18" spans="1:44" ht="28.5" x14ac:dyDescent="0.25">
      <c r="A18" s="24"/>
      <c r="B18" s="486"/>
      <c r="C18" s="404">
        <v>1.1399999999999999</v>
      </c>
      <c r="D18" s="78" t="s">
        <v>44</v>
      </c>
      <c r="E18" s="219" t="s">
        <v>270</v>
      </c>
      <c r="F18" s="583"/>
      <c r="G18" s="220" t="s">
        <v>271</v>
      </c>
      <c r="H18" s="574"/>
      <c r="I18" s="187" t="s">
        <v>270</v>
      </c>
      <c r="J18" s="574"/>
      <c r="K18" s="187" t="s">
        <v>270</v>
      </c>
      <c r="L18" s="574"/>
      <c r="M18" s="187" t="s">
        <v>272</v>
      </c>
      <c r="N18" s="574"/>
      <c r="O18" s="187" t="s">
        <v>272</v>
      </c>
      <c r="P18" s="574"/>
      <c r="Q18" s="16" t="s">
        <v>271</v>
      </c>
      <c r="R18" s="574"/>
      <c r="S18" s="16" t="s">
        <v>271</v>
      </c>
      <c r="T18" s="574"/>
      <c r="U18" s="16" t="s">
        <v>270</v>
      </c>
      <c r="V18" s="574"/>
      <c r="W18" s="317" t="s">
        <v>272</v>
      </c>
      <c r="X18" s="574"/>
      <c r="Y18" s="324" t="s">
        <v>273</v>
      </c>
      <c r="Z18" s="574"/>
      <c r="AA18" s="338" t="s">
        <v>270</v>
      </c>
      <c r="AB18" s="574"/>
      <c r="AC18" s="346" t="s">
        <v>270</v>
      </c>
      <c r="AD18" s="578"/>
      <c r="AE18" s="359" t="s">
        <v>270</v>
      </c>
      <c r="AF18" s="578"/>
      <c r="AG18" s="354" t="s">
        <v>270</v>
      </c>
      <c r="AH18" s="574"/>
      <c r="AI18" t="s">
        <v>270</v>
      </c>
      <c r="AJ18" s="540"/>
      <c r="AK18" t="s">
        <v>270</v>
      </c>
      <c r="AL18" s="540"/>
      <c r="AM18" t="s">
        <v>270</v>
      </c>
      <c r="AN18" s="574"/>
      <c r="AO18" t="s">
        <v>408</v>
      </c>
      <c r="AP18" s="574"/>
      <c r="AQ18" t="s">
        <v>270</v>
      </c>
      <c r="AR18" s="574"/>
    </row>
    <row r="19" spans="1:44" ht="15" customHeight="1" x14ac:dyDescent="0.25">
      <c r="A19" s="24"/>
      <c r="B19" s="486"/>
      <c r="C19" s="404">
        <v>1.1499999999999999</v>
      </c>
      <c r="D19" s="77" t="s">
        <v>45</v>
      </c>
      <c r="E19" s="219" t="s">
        <v>270</v>
      </c>
      <c r="F19" s="583"/>
      <c r="G19" s="209" t="s">
        <v>272</v>
      </c>
      <c r="H19" s="574"/>
      <c r="I19" s="187" t="s">
        <v>270</v>
      </c>
      <c r="J19" s="574"/>
      <c r="K19" s="187" t="s">
        <v>270</v>
      </c>
      <c r="L19" s="574"/>
      <c r="M19" s="187" t="s">
        <v>271</v>
      </c>
      <c r="N19" s="574"/>
      <c r="O19" s="187" t="s">
        <v>272</v>
      </c>
      <c r="P19" s="574"/>
      <c r="Q19" s="16" t="s">
        <v>270</v>
      </c>
      <c r="R19" s="574"/>
      <c r="S19" s="16" t="s">
        <v>271</v>
      </c>
      <c r="T19" s="574"/>
      <c r="U19" s="16" t="s">
        <v>270</v>
      </c>
      <c r="V19" s="574"/>
      <c r="W19" s="317" t="s">
        <v>270</v>
      </c>
      <c r="X19" s="574"/>
      <c r="Y19" s="324" t="s">
        <v>270</v>
      </c>
      <c r="Z19" s="574"/>
      <c r="AA19" s="338" t="s">
        <v>270</v>
      </c>
      <c r="AB19" s="574"/>
      <c r="AC19" s="346" t="s">
        <v>270</v>
      </c>
      <c r="AD19" s="578"/>
      <c r="AE19" s="359" t="s">
        <v>270</v>
      </c>
      <c r="AF19" s="578"/>
      <c r="AG19" s="354" t="s">
        <v>270</v>
      </c>
      <c r="AH19" s="574"/>
      <c r="AI19" t="s">
        <v>270</v>
      </c>
      <c r="AJ19" s="540"/>
      <c r="AK19" t="s">
        <v>270</v>
      </c>
      <c r="AL19" s="540"/>
      <c r="AM19" t="s">
        <v>408</v>
      </c>
      <c r="AN19" s="574"/>
      <c r="AO19" t="s">
        <v>270</v>
      </c>
      <c r="AP19" s="574"/>
      <c r="AQ19" t="s">
        <v>272</v>
      </c>
      <c r="AR19" s="574"/>
    </row>
    <row r="20" spans="1:44" ht="29.25" thickBot="1" x14ac:dyDescent="0.3">
      <c r="A20" s="24"/>
      <c r="B20" s="486"/>
      <c r="C20" s="404">
        <v>1.1599999999999999</v>
      </c>
      <c r="D20" s="78" t="s">
        <v>46</v>
      </c>
      <c r="E20" s="219" t="s">
        <v>270</v>
      </c>
      <c r="F20" s="583"/>
      <c r="G20" s="220" t="s">
        <v>270</v>
      </c>
      <c r="H20" s="574"/>
      <c r="I20" s="187" t="s">
        <v>270</v>
      </c>
      <c r="J20" s="574"/>
      <c r="K20" s="187" t="s">
        <v>270</v>
      </c>
      <c r="L20" s="574"/>
      <c r="M20" s="187" t="s">
        <v>270</v>
      </c>
      <c r="N20" s="574"/>
      <c r="O20" s="187" t="s">
        <v>270</v>
      </c>
      <c r="P20" s="574"/>
      <c r="Q20" s="16" t="s">
        <v>270</v>
      </c>
      <c r="R20" s="574"/>
      <c r="S20" s="16" t="s">
        <v>270</v>
      </c>
      <c r="T20" s="574"/>
      <c r="U20" s="16" t="s">
        <v>270</v>
      </c>
      <c r="V20" s="574"/>
      <c r="W20" s="317" t="s">
        <v>273</v>
      </c>
      <c r="X20" s="574"/>
      <c r="Y20" s="324" t="s">
        <v>271</v>
      </c>
      <c r="Z20" s="574"/>
      <c r="AA20" s="338" t="s">
        <v>271</v>
      </c>
      <c r="AB20" s="574"/>
      <c r="AC20" s="346" t="s">
        <v>270</v>
      </c>
      <c r="AD20" s="578"/>
      <c r="AE20" s="359" t="s">
        <v>270</v>
      </c>
      <c r="AF20" s="578"/>
      <c r="AG20" s="354" t="s">
        <v>270</v>
      </c>
      <c r="AH20" s="574"/>
      <c r="AI20" t="s">
        <v>273</v>
      </c>
      <c r="AJ20" s="540"/>
      <c r="AK20" t="s">
        <v>273</v>
      </c>
      <c r="AL20" s="540"/>
      <c r="AM20" t="s">
        <v>270</v>
      </c>
      <c r="AN20" s="574"/>
      <c r="AO20" t="s">
        <v>270</v>
      </c>
      <c r="AP20" s="574"/>
      <c r="AQ20" t="s">
        <v>270</v>
      </c>
      <c r="AR20" s="574"/>
    </row>
    <row r="21" spans="1:44" s="379" customFormat="1" ht="28.5" hidden="1" customHeight="1" x14ac:dyDescent="0.3">
      <c r="A21" s="395"/>
      <c r="B21" s="418"/>
      <c r="C21" s="421"/>
      <c r="D21" s="402" t="s">
        <v>433</v>
      </c>
      <c r="E21" s="220" t="s">
        <v>273</v>
      </c>
      <c r="F21" s="583"/>
      <c r="G21" s="220" t="s">
        <v>273</v>
      </c>
      <c r="H21" s="574"/>
      <c r="I21" s="187" t="s">
        <v>270</v>
      </c>
      <c r="J21" s="574"/>
      <c r="K21" s="187" t="s">
        <v>270</v>
      </c>
      <c r="L21" s="574"/>
      <c r="M21" s="187" t="s">
        <v>270</v>
      </c>
      <c r="N21" s="574"/>
      <c r="O21" s="187" t="s">
        <v>271</v>
      </c>
      <c r="P21" s="574"/>
      <c r="Q21" s="321" t="s">
        <v>270</v>
      </c>
      <c r="R21" s="574"/>
      <c r="S21" s="321" t="s">
        <v>272</v>
      </c>
      <c r="T21" s="574"/>
      <c r="U21" s="321" t="s">
        <v>270</v>
      </c>
      <c r="V21" s="574"/>
      <c r="W21" s="359" t="s">
        <v>271</v>
      </c>
      <c r="X21" s="574"/>
      <c r="Y21" s="359" t="s">
        <v>270</v>
      </c>
      <c r="Z21" s="574"/>
      <c r="AA21" s="359" t="s">
        <v>270</v>
      </c>
      <c r="AB21" s="574"/>
      <c r="AC21" s="359" t="s">
        <v>270</v>
      </c>
      <c r="AD21" s="578"/>
      <c r="AE21" s="359" t="s">
        <v>270</v>
      </c>
      <c r="AF21" s="578"/>
      <c r="AG21" s="359" t="s">
        <v>270</v>
      </c>
      <c r="AH21" s="574"/>
      <c r="AI21" s="379" t="s">
        <v>270</v>
      </c>
      <c r="AJ21" s="540"/>
      <c r="AK21" s="379" t="s">
        <v>270</v>
      </c>
      <c r="AL21" s="540"/>
      <c r="AM21"/>
      <c r="AN21" s="574"/>
      <c r="AP21" s="574"/>
      <c r="AR21" s="574"/>
    </row>
    <row r="22" spans="1:44" s="379" customFormat="1" ht="43.5" hidden="1" customHeight="1" thickBot="1" x14ac:dyDescent="0.3">
      <c r="A22" s="395"/>
      <c r="B22" s="418"/>
      <c r="C22" s="421"/>
      <c r="D22" s="402" t="s">
        <v>431</v>
      </c>
      <c r="E22" s="219" t="s">
        <v>272</v>
      </c>
      <c r="F22" s="583"/>
      <c r="G22" s="220" t="s">
        <v>270</v>
      </c>
      <c r="H22" s="574"/>
      <c r="I22" s="187" t="s">
        <v>270</v>
      </c>
      <c r="J22" s="574"/>
      <c r="K22" s="187" t="s">
        <v>270</v>
      </c>
      <c r="L22" s="574"/>
      <c r="M22" s="187" t="s">
        <v>270</v>
      </c>
      <c r="N22" s="574"/>
      <c r="O22" s="187" t="s">
        <v>270</v>
      </c>
      <c r="P22" s="574"/>
      <c r="Q22" s="321" t="s">
        <v>270</v>
      </c>
      <c r="R22" s="574"/>
      <c r="S22" s="321" t="s">
        <v>270</v>
      </c>
      <c r="T22" s="574"/>
      <c r="U22" s="321" t="s">
        <v>270</v>
      </c>
      <c r="V22" s="574"/>
      <c r="W22" s="359" t="s">
        <v>271</v>
      </c>
      <c r="X22" s="574"/>
      <c r="Y22" s="359" t="s">
        <v>271</v>
      </c>
      <c r="Z22" s="574"/>
      <c r="AA22" s="359" t="s">
        <v>271</v>
      </c>
      <c r="AB22" s="574"/>
      <c r="AC22" s="359" t="s">
        <v>272</v>
      </c>
      <c r="AD22" s="578"/>
      <c r="AE22" s="359" t="s">
        <v>270</v>
      </c>
      <c r="AF22" s="578"/>
      <c r="AG22" s="359" t="s">
        <v>270</v>
      </c>
      <c r="AH22" s="574"/>
      <c r="AI22" s="379" t="s">
        <v>270</v>
      </c>
      <c r="AJ22" s="579"/>
      <c r="AK22" s="379" t="s">
        <v>273</v>
      </c>
      <c r="AL22" s="579"/>
      <c r="AN22" s="574"/>
      <c r="AP22" s="574"/>
      <c r="AR22" s="574"/>
    </row>
    <row r="23" spans="1:44" s="151" customFormat="1" ht="28.5" x14ac:dyDescent="0.25">
      <c r="A23" s="148"/>
      <c r="B23" s="488">
        <v>2</v>
      </c>
      <c r="C23" s="149">
        <v>2.1</v>
      </c>
      <c r="D23" s="150" t="s">
        <v>434</v>
      </c>
      <c r="E23" s="206" t="s">
        <v>270</v>
      </c>
      <c r="F23" s="582">
        <v>1</v>
      </c>
      <c r="G23" s="212" t="s">
        <v>270</v>
      </c>
      <c r="H23" s="576">
        <v>0.9375</v>
      </c>
      <c r="I23" s="162" t="s">
        <v>270</v>
      </c>
      <c r="J23" s="484">
        <v>0.97</v>
      </c>
      <c r="K23" s="162" t="s">
        <v>270</v>
      </c>
      <c r="L23" s="484">
        <v>1</v>
      </c>
      <c r="M23" s="48" t="s">
        <v>270</v>
      </c>
      <c r="N23" s="484">
        <v>0.87</v>
      </c>
      <c r="O23" s="187" t="s">
        <v>272</v>
      </c>
      <c r="P23" s="484">
        <v>0.3</v>
      </c>
      <c r="Q23" s="199" t="s">
        <v>270</v>
      </c>
      <c r="R23" s="484">
        <v>0.97</v>
      </c>
      <c r="S23" s="202" t="s">
        <v>270</v>
      </c>
      <c r="T23" s="484">
        <v>0.91</v>
      </c>
      <c r="U23" s="16" t="s">
        <v>361</v>
      </c>
      <c r="V23" s="484">
        <v>0.87</v>
      </c>
      <c r="W23" s="16" t="s">
        <v>361</v>
      </c>
      <c r="X23" s="484">
        <v>0.87</v>
      </c>
      <c r="Y23" s="325" t="s">
        <v>272</v>
      </c>
      <c r="Z23" s="484">
        <v>0.91</v>
      </c>
      <c r="AA23" s="339" t="s">
        <v>270</v>
      </c>
      <c r="AB23" s="484">
        <v>0.97</v>
      </c>
      <c r="AC23" s="347" t="s">
        <v>272</v>
      </c>
      <c r="AD23" s="558">
        <v>0.8</v>
      </c>
      <c r="AE23" s="359" t="s">
        <v>270</v>
      </c>
      <c r="AF23" s="558">
        <v>0.93</v>
      </c>
      <c r="AG23" s="354" t="s">
        <v>272</v>
      </c>
      <c r="AH23" s="484">
        <v>0.78</v>
      </c>
      <c r="AI23" s="151" t="s">
        <v>270</v>
      </c>
      <c r="AJ23" s="542">
        <v>1</v>
      </c>
      <c r="AK23" s="380" t="s">
        <v>272</v>
      </c>
      <c r="AL23" s="542">
        <v>0.91</v>
      </c>
      <c r="AM23" s="151" t="s">
        <v>270</v>
      </c>
      <c r="AN23" s="484">
        <v>0.96</v>
      </c>
      <c r="AO23" s="151" t="s">
        <v>270</v>
      </c>
      <c r="AP23" s="484">
        <v>1</v>
      </c>
      <c r="AQ23" s="151" t="s">
        <v>270</v>
      </c>
      <c r="AR23" s="484">
        <v>1</v>
      </c>
    </row>
    <row r="24" spans="1:44" ht="30" x14ac:dyDescent="0.25">
      <c r="B24" s="489"/>
      <c r="C24" s="71">
        <v>2.2000000000000002</v>
      </c>
      <c r="D24" s="69" t="s">
        <v>55</v>
      </c>
      <c r="E24" s="207" t="s">
        <v>270</v>
      </c>
      <c r="F24" s="582"/>
      <c r="G24" s="204" t="s">
        <v>270</v>
      </c>
      <c r="H24" s="576"/>
      <c r="I24" s="48" t="s">
        <v>270</v>
      </c>
      <c r="J24" s="484"/>
      <c r="K24" s="48" t="s">
        <v>270</v>
      </c>
      <c r="L24" s="484"/>
      <c r="M24" s="48" t="s">
        <v>270</v>
      </c>
      <c r="N24" s="484"/>
      <c r="O24" s="187" t="s">
        <v>273</v>
      </c>
      <c r="P24" s="484"/>
      <c r="Q24" s="199" t="s">
        <v>270</v>
      </c>
      <c r="R24" s="484"/>
      <c r="S24" s="202" t="s">
        <v>270</v>
      </c>
      <c r="T24" s="484"/>
      <c r="U24" s="16" t="s">
        <v>273</v>
      </c>
      <c r="V24" s="484"/>
      <c r="W24" s="318" t="s">
        <v>270</v>
      </c>
      <c r="X24" s="484"/>
      <c r="Y24" s="325" t="s">
        <v>270</v>
      </c>
      <c r="Z24" s="484"/>
      <c r="AA24" s="339" t="s">
        <v>270</v>
      </c>
      <c r="AB24" s="484"/>
      <c r="AC24" s="347" t="s">
        <v>270</v>
      </c>
      <c r="AD24" s="558"/>
      <c r="AE24" s="359" t="s">
        <v>270</v>
      </c>
      <c r="AF24" s="558"/>
      <c r="AG24" s="354" t="s">
        <v>270</v>
      </c>
      <c r="AH24" s="484"/>
      <c r="AI24" t="s">
        <v>270</v>
      </c>
      <c r="AJ24" s="540"/>
      <c r="AK24" s="379" t="s">
        <v>270</v>
      </c>
      <c r="AL24" s="540"/>
      <c r="AM24" t="s">
        <v>270</v>
      </c>
      <c r="AN24" s="484"/>
      <c r="AO24" t="s">
        <v>270</v>
      </c>
      <c r="AP24" s="484"/>
      <c r="AQ24" t="s">
        <v>270</v>
      </c>
      <c r="AR24" s="484"/>
    </row>
    <row r="25" spans="1:44" ht="28.5" x14ac:dyDescent="0.25">
      <c r="B25" s="489"/>
      <c r="C25" s="71">
        <v>2.2999999999999998</v>
      </c>
      <c r="D25" s="70" t="s">
        <v>56</v>
      </c>
      <c r="E25" s="207" t="s">
        <v>270</v>
      </c>
      <c r="F25" s="582"/>
      <c r="G25" s="204" t="s">
        <v>270</v>
      </c>
      <c r="H25" s="576"/>
      <c r="I25" s="48" t="s">
        <v>270</v>
      </c>
      <c r="J25" s="484"/>
      <c r="K25" s="48" t="s">
        <v>270</v>
      </c>
      <c r="L25" s="484"/>
      <c r="M25" s="48" t="s">
        <v>270</v>
      </c>
      <c r="N25" s="484"/>
      <c r="O25" s="187" t="s">
        <v>270</v>
      </c>
      <c r="P25" s="484"/>
      <c r="Q25" s="199" t="s">
        <v>270</v>
      </c>
      <c r="R25" s="484"/>
      <c r="S25" s="202" t="s">
        <v>270</v>
      </c>
      <c r="T25" s="484"/>
      <c r="U25" s="16" t="s">
        <v>270</v>
      </c>
      <c r="V25" s="484"/>
      <c r="W25" s="318" t="s">
        <v>271</v>
      </c>
      <c r="X25" s="484"/>
      <c r="Y25" s="325" t="s">
        <v>270</v>
      </c>
      <c r="Z25" s="484"/>
      <c r="AA25" s="339" t="s">
        <v>270</v>
      </c>
      <c r="AB25" s="484"/>
      <c r="AC25" s="347" t="s">
        <v>270</v>
      </c>
      <c r="AD25" s="558"/>
      <c r="AE25" s="359" t="s">
        <v>270</v>
      </c>
      <c r="AF25" s="558"/>
      <c r="AG25" s="354" t="s">
        <v>270</v>
      </c>
      <c r="AH25" s="484"/>
      <c r="AI25" t="s">
        <v>270</v>
      </c>
      <c r="AJ25" s="540"/>
      <c r="AK25" s="379" t="s">
        <v>270</v>
      </c>
      <c r="AL25" s="540"/>
      <c r="AM25" t="s">
        <v>270</v>
      </c>
      <c r="AN25" s="484"/>
      <c r="AO25" t="s">
        <v>270</v>
      </c>
      <c r="AP25" s="484"/>
      <c r="AQ25" t="s">
        <v>270</v>
      </c>
      <c r="AR25" s="484"/>
    </row>
    <row r="26" spans="1:44" ht="15" customHeight="1" x14ac:dyDescent="0.25">
      <c r="B26" s="489"/>
      <c r="C26" s="71">
        <v>2.4</v>
      </c>
      <c r="D26" s="69" t="s">
        <v>57</v>
      </c>
      <c r="E26" s="207" t="s">
        <v>270</v>
      </c>
      <c r="F26" s="582"/>
      <c r="G26" s="204" t="s">
        <v>270</v>
      </c>
      <c r="H26" s="576"/>
      <c r="I26" s="48" t="s">
        <v>270</v>
      </c>
      <c r="J26" s="484"/>
      <c r="K26" s="48" t="s">
        <v>270</v>
      </c>
      <c r="L26" s="484"/>
      <c r="M26" s="48" t="s">
        <v>270</v>
      </c>
      <c r="N26" s="484"/>
      <c r="O26" s="187" t="s">
        <v>271</v>
      </c>
      <c r="P26" s="484"/>
      <c r="Q26" s="199" t="s">
        <v>270</v>
      </c>
      <c r="R26" s="484"/>
      <c r="S26" s="202" t="s">
        <v>270</v>
      </c>
      <c r="T26" s="484"/>
      <c r="U26" s="16" t="s">
        <v>270</v>
      </c>
      <c r="V26" s="484"/>
      <c r="W26" s="319" t="s">
        <v>270</v>
      </c>
      <c r="X26" s="484"/>
      <c r="Y26" s="325" t="s">
        <v>270</v>
      </c>
      <c r="Z26" s="484"/>
      <c r="AA26" s="339" t="s">
        <v>270</v>
      </c>
      <c r="AB26" s="484"/>
      <c r="AC26" s="347" t="s">
        <v>270</v>
      </c>
      <c r="AD26" s="558"/>
      <c r="AE26" s="359" t="s">
        <v>270</v>
      </c>
      <c r="AF26" s="558"/>
      <c r="AG26" s="354" t="s">
        <v>270</v>
      </c>
      <c r="AH26" s="484"/>
      <c r="AI26" t="s">
        <v>270</v>
      </c>
      <c r="AJ26" s="540"/>
      <c r="AK26" s="379" t="s">
        <v>270</v>
      </c>
      <c r="AL26" s="540"/>
      <c r="AM26" t="s">
        <v>270</v>
      </c>
      <c r="AN26" s="484"/>
      <c r="AO26" t="s">
        <v>270</v>
      </c>
      <c r="AP26" s="484"/>
      <c r="AQ26" t="s">
        <v>270</v>
      </c>
      <c r="AR26" s="484"/>
    </row>
    <row r="27" spans="1:44" ht="28.5" x14ac:dyDescent="0.25">
      <c r="B27" s="489"/>
      <c r="C27" s="71">
        <v>2.5</v>
      </c>
      <c r="D27" s="70" t="s">
        <v>153</v>
      </c>
      <c r="E27" s="207" t="s">
        <v>270</v>
      </c>
      <c r="F27" s="582"/>
      <c r="G27" s="204" t="s">
        <v>271</v>
      </c>
      <c r="H27" s="576"/>
      <c r="I27" s="48" t="s">
        <v>270</v>
      </c>
      <c r="J27" s="484"/>
      <c r="K27" s="48" t="s">
        <v>270</v>
      </c>
      <c r="L27" s="484"/>
      <c r="M27" s="48" t="s">
        <v>270</v>
      </c>
      <c r="N27" s="484"/>
      <c r="O27" s="187" t="s">
        <v>270</v>
      </c>
      <c r="P27" s="484"/>
      <c r="Q27" s="199" t="s">
        <v>270</v>
      </c>
      <c r="R27" s="484"/>
      <c r="S27" s="202" t="s">
        <v>270</v>
      </c>
      <c r="T27" s="484"/>
      <c r="U27" s="16" t="s">
        <v>361</v>
      </c>
      <c r="V27" s="484"/>
      <c r="W27" s="319" t="s">
        <v>270</v>
      </c>
      <c r="X27" s="484"/>
      <c r="Y27" s="325" t="s">
        <v>270</v>
      </c>
      <c r="Z27" s="484"/>
      <c r="AA27" s="339" t="s">
        <v>270</v>
      </c>
      <c r="AB27" s="484"/>
      <c r="AC27" s="347" t="s">
        <v>270</v>
      </c>
      <c r="AD27" s="558"/>
      <c r="AE27" s="359" t="s">
        <v>270</v>
      </c>
      <c r="AF27" s="558"/>
      <c r="AG27" s="354" t="s">
        <v>270</v>
      </c>
      <c r="AH27" s="484"/>
      <c r="AI27" t="s">
        <v>270</v>
      </c>
      <c r="AJ27" s="540"/>
      <c r="AK27" s="379" t="s">
        <v>270</v>
      </c>
      <c r="AL27" s="540"/>
      <c r="AM27" t="s">
        <v>273</v>
      </c>
      <c r="AN27" s="484"/>
      <c r="AO27" t="s">
        <v>270</v>
      </c>
      <c r="AP27" s="484"/>
      <c r="AQ27" t="s">
        <v>270</v>
      </c>
      <c r="AR27" s="484"/>
    </row>
    <row r="28" spans="1:44" ht="28.5" x14ac:dyDescent="0.25">
      <c r="B28" s="489"/>
      <c r="C28" s="71" t="s">
        <v>439</v>
      </c>
      <c r="D28" s="69" t="s">
        <v>113</v>
      </c>
      <c r="E28" s="207" t="s">
        <v>270</v>
      </c>
      <c r="F28" s="582"/>
      <c r="G28" s="204" t="s">
        <v>270</v>
      </c>
      <c r="H28" s="576"/>
      <c r="I28" s="48" t="s">
        <v>270</v>
      </c>
      <c r="J28" s="484"/>
      <c r="K28" s="48" t="s">
        <v>270</v>
      </c>
      <c r="L28" s="484"/>
      <c r="M28" s="48" t="s">
        <v>271</v>
      </c>
      <c r="N28" s="484"/>
      <c r="O28" s="187" t="s">
        <v>272</v>
      </c>
      <c r="P28" s="484"/>
      <c r="Q28" s="199" t="s">
        <v>270</v>
      </c>
      <c r="R28" s="484"/>
      <c r="S28" s="202" t="s">
        <v>270</v>
      </c>
      <c r="T28" s="484"/>
      <c r="U28" s="16" t="s">
        <v>270</v>
      </c>
      <c r="V28" s="484"/>
      <c r="W28" s="319" t="s">
        <v>270</v>
      </c>
      <c r="X28" s="484"/>
      <c r="Y28" s="325" t="s">
        <v>270</v>
      </c>
      <c r="Z28" s="484"/>
      <c r="AA28" s="339" t="s">
        <v>270</v>
      </c>
      <c r="AB28" s="484"/>
      <c r="AC28" s="347" t="s">
        <v>270</v>
      </c>
      <c r="AD28" s="558"/>
      <c r="AE28" s="359" t="s">
        <v>270</v>
      </c>
      <c r="AF28" s="558"/>
      <c r="AG28" s="354" t="s">
        <v>270</v>
      </c>
      <c r="AH28" s="484"/>
      <c r="AI28" t="s">
        <v>270</v>
      </c>
      <c r="AJ28" s="540"/>
      <c r="AK28" s="379" t="s">
        <v>270</v>
      </c>
      <c r="AL28" s="540"/>
      <c r="AM28" t="s">
        <v>408</v>
      </c>
      <c r="AN28" s="484"/>
      <c r="AO28" t="s">
        <v>270</v>
      </c>
      <c r="AP28" s="484"/>
      <c r="AQ28" t="s">
        <v>270</v>
      </c>
      <c r="AR28" s="484"/>
    </row>
    <row r="29" spans="1:44" ht="15" customHeight="1" x14ac:dyDescent="0.25">
      <c r="B29" s="489"/>
      <c r="C29" s="71">
        <v>2.7</v>
      </c>
      <c r="D29" s="70" t="s">
        <v>59</v>
      </c>
      <c r="E29" s="207" t="s">
        <v>270</v>
      </c>
      <c r="F29" s="582"/>
      <c r="G29" s="204" t="s">
        <v>270</v>
      </c>
      <c r="H29" s="576"/>
      <c r="I29" s="48" t="s">
        <v>270</v>
      </c>
      <c r="J29" s="484"/>
      <c r="K29" s="48" t="s">
        <v>270</v>
      </c>
      <c r="L29" s="484"/>
      <c r="M29" s="48" t="s">
        <v>270</v>
      </c>
      <c r="N29" s="484"/>
      <c r="O29" s="187" t="s">
        <v>270</v>
      </c>
      <c r="P29" s="484"/>
      <c r="Q29" s="199" t="s">
        <v>270</v>
      </c>
      <c r="R29" s="484"/>
      <c r="S29" s="202" t="s">
        <v>270</v>
      </c>
      <c r="T29" s="484"/>
      <c r="U29" s="16" t="s">
        <v>270</v>
      </c>
      <c r="V29" s="484"/>
      <c r="W29" s="319" t="s">
        <v>270</v>
      </c>
      <c r="X29" s="484"/>
      <c r="Y29" s="325" t="s">
        <v>270</v>
      </c>
      <c r="Z29" s="484"/>
      <c r="AA29" s="339" t="s">
        <v>270</v>
      </c>
      <c r="AB29" s="484"/>
      <c r="AC29" s="347" t="s">
        <v>270</v>
      </c>
      <c r="AD29" s="558"/>
      <c r="AE29" s="359" t="s">
        <v>270</v>
      </c>
      <c r="AF29" s="558"/>
      <c r="AG29" s="354" t="s">
        <v>270</v>
      </c>
      <c r="AH29" s="484"/>
      <c r="AI29" t="s">
        <v>270</v>
      </c>
      <c r="AJ29" s="540"/>
      <c r="AK29" s="379" t="s">
        <v>270</v>
      </c>
      <c r="AL29" s="540"/>
      <c r="AM29" t="s">
        <v>270</v>
      </c>
      <c r="AN29" s="484"/>
      <c r="AO29" t="s">
        <v>270</v>
      </c>
      <c r="AP29" s="484"/>
      <c r="AQ29" t="s">
        <v>270</v>
      </c>
      <c r="AR29" s="484"/>
    </row>
    <row r="30" spans="1:44" ht="28.5" x14ac:dyDescent="0.25">
      <c r="B30" s="489"/>
      <c r="C30" s="71">
        <v>2.8</v>
      </c>
      <c r="D30" s="69" t="s">
        <v>60</v>
      </c>
      <c r="E30" s="207" t="s">
        <v>270</v>
      </c>
      <c r="F30" s="582"/>
      <c r="G30" s="204" t="s">
        <v>270</v>
      </c>
      <c r="H30" s="576"/>
      <c r="I30" s="48" t="s">
        <v>270</v>
      </c>
      <c r="J30" s="484"/>
      <c r="K30" s="48" t="s">
        <v>270</v>
      </c>
      <c r="L30" s="484"/>
      <c r="M30" s="48" t="s">
        <v>270</v>
      </c>
      <c r="N30" s="484"/>
      <c r="O30" s="187" t="s">
        <v>270</v>
      </c>
      <c r="P30" s="484"/>
      <c r="Q30" s="199" t="s">
        <v>270</v>
      </c>
      <c r="R30" s="484"/>
      <c r="S30" s="202" t="s">
        <v>270</v>
      </c>
      <c r="T30" s="484"/>
      <c r="U30" s="16" t="s">
        <v>270</v>
      </c>
      <c r="V30" s="484"/>
      <c r="W30" s="319" t="s">
        <v>270</v>
      </c>
      <c r="X30" s="484"/>
      <c r="Y30" s="325" t="s">
        <v>270</v>
      </c>
      <c r="Z30" s="484"/>
      <c r="AA30" s="339" t="s">
        <v>270</v>
      </c>
      <c r="AB30" s="484"/>
      <c r="AC30" s="347" t="s">
        <v>270</v>
      </c>
      <c r="AD30" s="558"/>
      <c r="AE30" s="359" t="s">
        <v>270</v>
      </c>
      <c r="AF30" s="558"/>
      <c r="AG30" s="354" t="s">
        <v>270</v>
      </c>
      <c r="AH30" s="484"/>
      <c r="AI30" t="s">
        <v>270</v>
      </c>
      <c r="AJ30" s="540"/>
      <c r="AK30" s="379" t="s">
        <v>270</v>
      </c>
      <c r="AL30" s="540"/>
      <c r="AM30" t="s">
        <v>270</v>
      </c>
      <c r="AN30" s="484"/>
      <c r="AO30" t="s">
        <v>270</v>
      </c>
      <c r="AP30" s="484"/>
      <c r="AQ30" t="s">
        <v>270</v>
      </c>
      <c r="AR30" s="484"/>
    </row>
    <row r="31" spans="1:44" ht="28.5" x14ac:dyDescent="0.25">
      <c r="B31" s="489"/>
      <c r="C31" s="71">
        <v>2.9</v>
      </c>
      <c r="D31" s="70" t="s">
        <v>61</v>
      </c>
      <c r="E31" s="207" t="s">
        <v>270</v>
      </c>
      <c r="F31" s="582"/>
      <c r="G31" s="204" t="s">
        <v>270</v>
      </c>
      <c r="H31" s="576"/>
      <c r="I31" s="48" t="s">
        <v>270</v>
      </c>
      <c r="J31" s="484"/>
      <c r="K31" s="48" t="s">
        <v>270</v>
      </c>
      <c r="L31" s="484"/>
      <c r="M31" s="48" t="s">
        <v>271</v>
      </c>
      <c r="N31" s="484"/>
      <c r="O31" s="187" t="s">
        <v>272</v>
      </c>
      <c r="P31" s="484"/>
      <c r="Q31" s="199" t="s">
        <v>270</v>
      </c>
      <c r="R31" s="484"/>
      <c r="S31" s="202" t="s">
        <v>270</v>
      </c>
      <c r="T31" s="484"/>
      <c r="U31" s="16" t="s">
        <v>270</v>
      </c>
      <c r="V31" s="484"/>
      <c r="W31" s="319" t="s">
        <v>270</v>
      </c>
      <c r="X31" s="484"/>
      <c r="Y31" s="325" t="s">
        <v>270</v>
      </c>
      <c r="Z31" s="484"/>
      <c r="AA31" s="339" t="s">
        <v>270</v>
      </c>
      <c r="AB31" s="484"/>
      <c r="AC31" s="347" t="s">
        <v>270</v>
      </c>
      <c r="AD31" s="558"/>
      <c r="AE31" s="359" t="s">
        <v>270</v>
      </c>
      <c r="AF31" s="558"/>
      <c r="AG31" s="354" t="s">
        <v>408</v>
      </c>
      <c r="AH31" s="484"/>
      <c r="AI31" t="s">
        <v>270</v>
      </c>
      <c r="AJ31" s="540"/>
      <c r="AK31" s="379" t="s">
        <v>408</v>
      </c>
      <c r="AL31" s="540"/>
      <c r="AM31" t="s">
        <v>270</v>
      </c>
      <c r="AN31" s="484"/>
      <c r="AO31" t="s">
        <v>270</v>
      </c>
      <c r="AP31" s="484"/>
      <c r="AQ31" t="s">
        <v>270</v>
      </c>
      <c r="AR31" s="484"/>
    </row>
    <row r="32" spans="1:44" ht="30.75" customHeight="1" x14ac:dyDescent="0.25">
      <c r="B32" s="489"/>
      <c r="C32" s="67">
        <v>2.1</v>
      </c>
      <c r="D32" s="69" t="s">
        <v>438</v>
      </c>
      <c r="E32" s="207" t="s">
        <v>270</v>
      </c>
      <c r="F32" s="582"/>
      <c r="G32" s="204" t="s">
        <v>270</v>
      </c>
      <c r="H32" s="576"/>
      <c r="I32" s="48" t="s">
        <v>270</v>
      </c>
      <c r="J32" s="484"/>
      <c r="K32" s="48" t="s">
        <v>270</v>
      </c>
      <c r="L32" s="484"/>
      <c r="M32" s="48" t="s">
        <v>270</v>
      </c>
      <c r="N32" s="484"/>
      <c r="O32" s="187" t="s">
        <v>272</v>
      </c>
      <c r="P32" s="484"/>
      <c r="Q32" s="199" t="s">
        <v>270</v>
      </c>
      <c r="R32" s="484"/>
      <c r="S32" s="202" t="s">
        <v>270</v>
      </c>
      <c r="T32" s="484"/>
      <c r="U32" s="16" t="s">
        <v>270</v>
      </c>
      <c r="V32" s="484"/>
      <c r="W32" s="319" t="s">
        <v>270</v>
      </c>
      <c r="X32" s="484"/>
      <c r="Y32" s="325" t="s">
        <v>270</v>
      </c>
      <c r="Z32" s="484"/>
      <c r="AA32" s="339" t="s">
        <v>270</v>
      </c>
      <c r="AB32" s="484"/>
      <c r="AC32" s="347" t="s">
        <v>270</v>
      </c>
      <c r="AD32" s="558"/>
      <c r="AE32" s="359" t="s">
        <v>270</v>
      </c>
      <c r="AF32" s="558"/>
      <c r="AG32" s="354" t="s">
        <v>270</v>
      </c>
      <c r="AH32" s="484"/>
      <c r="AI32" t="s">
        <v>270</v>
      </c>
      <c r="AJ32" s="540"/>
      <c r="AK32" t="s">
        <v>270</v>
      </c>
      <c r="AL32" s="540"/>
      <c r="AM32" t="s">
        <v>270</v>
      </c>
      <c r="AN32" s="484"/>
      <c r="AO32" t="s">
        <v>270</v>
      </c>
      <c r="AP32" s="484"/>
      <c r="AQ32" t="s">
        <v>270</v>
      </c>
      <c r="AR32" s="484"/>
    </row>
    <row r="33" spans="1:44" ht="29.25" thickBot="1" x14ac:dyDescent="0.3">
      <c r="B33" s="489"/>
      <c r="C33" s="67">
        <v>2.11</v>
      </c>
      <c r="D33" s="69" t="s">
        <v>64</v>
      </c>
      <c r="E33" s="207" t="s">
        <v>270</v>
      </c>
      <c r="F33" s="582"/>
      <c r="G33" s="204" t="s">
        <v>270</v>
      </c>
      <c r="H33" s="576"/>
      <c r="I33" s="48" t="s">
        <v>270</v>
      </c>
      <c r="J33" s="484"/>
      <c r="K33" s="48" t="s">
        <v>270</v>
      </c>
      <c r="L33" s="484"/>
      <c r="M33" s="48" t="s">
        <v>270</v>
      </c>
      <c r="N33" s="484"/>
      <c r="O33" s="187" t="s">
        <v>272</v>
      </c>
      <c r="P33" s="484"/>
      <c r="Q33" s="199" t="s">
        <v>270</v>
      </c>
      <c r="R33" s="484"/>
      <c r="S33" s="202" t="s">
        <v>272</v>
      </c>
      <c r="T33" s="484"/>
      <c r="U33" s="16" t="s">
        <v>270</v>
      </c>
      <c r="V33" s="484"/>
      <c r="W33" s="319" t="s">
        <v>271</v>
      </c>
      <c r="X33" s="484"/>
      <c r="Y33" s="325" t="s">
        <v>270</v>
      </c>
      <c r="Z33" s="484"/>
      <c r="AA33" s="339" t="s">
        <v>270</v>
      </c>
      <c r="AB33" s="484"/>
      <c r="AC33" s="347" t="s">
        <v>272</v>
      </c>
      <c r="AD33" s="558"/>
      <c r="AE33" s="359" t="s">
        <v>270</v>
      </c>
      <c r="AF33" s="558"/>
      <c r="AG33" s="354" t="s">
        <v>408</v>
      </c>
      <c r="AH33" s="484"/>
      <c r="AI33" t="s">
        <v>270</v>
      </c>
      <c r="AJ33" s="540"/>
      <c r="AK33" t="s">
        <v>270</v>
      </c>
      <c r="AL33" s="540"/>
      <c r="AM33" t="s">
        <v>270</v>
      </c>
      <c r="AN33" s="484"/>
      <c r="AO33" t="s">
        <v>270</v>
      </c>
      <c r="AP33" s="484"/>
      <c r="AQ33" t="s">
        <v>270</v>
      </c>
      <c r="AR33" s="484"/>
    </row>
    <row r="34" spans="1:44" s="379" customFormat="1" ht="42.75" hidden="1" customHeight="1" x14ac:dyDescent="0.3">
      <c r="B34" s="422"/>
      <c r="C34" s="423"/>
      <c r="D34" s="405" t="s">
        <v>440</v>
      </c>
      <c r="E34" s="207" t="s">
        <v>270</v>
      </c>
      <c r="F34" s="582"/>
      <c r="G34" s="204" t="s">
        <v>270</v>
      </c>
      <c r="H34" s="576"/>
      <c r="I34" s="187" t="s">
        <v>270</v>
      </c>
      <c r="J34" s="484"/>
      <c r="K34" s="187" t="s">
        <v>270</v>
      </c>
      <c r="L34" s="484"/>
      <c r="M34" s="187" t="s">
        <v>270</v>
      </c>
      <c r="N34" s="484"/>
      <c r="O34" s="187" t="s">
        <v>272</v>
      </c>
      <c r="P34" s="484"/>
      <c r="Q34" s="359" t="s">
        <v>270</v>
      </c>
      <c r="R34" s="484"/>
      <c r="S34" s="359" t="s">
        <v>270</v>
      </c>
      <c r="T34" s="484"/>
      <c r="U34" s="321" t="s">
        <v>270</v>
      </c>
      <c r="V34" s="484"/>
      <c r="W34" s="359" t="s">
        <v>270</v>
      </c>
      <c r="X34" s="484"/>
      <c r="Y34" s="359" t="s">
        <v>270</v>
      </c>
      <c r="Z34" s="484"/>
      <c r="AA34" s="359" t="s">
        <v>270</v>
      </c>
      <c r="AB34" s="484"/>
      <c r="AC34" s="359" t="s">
        <v>270</v>
      </c>
      <c r="AD34" s="558"/>
      <c r="AE34" s="359" t="s">
        <v>270</v>
      </c>
      <c r="AF34" s="558"/>
      <c r="AG34" s="359" t="s">
        <v>270</v>
      </c>
      <c r="AH34" s="484"/>
      <c r="AI34" s="379" t="s">
        <v>270</v>
      </c>
      <c r="AJ34" s="540"/>
      <c r="AK34" s="379" t="s">
        <v>270</v>
      </c>
      <c r="AL34" s="540"/>
      <c r="AN34" s="484"/>
      <c r="AP34" s="484"/>
      <c r="AR34" s="484"/>
    </row>
    <row r="35" spans="1:44" s="379" customFormat="1" ht="28.5" hidden="1" customHeight="1" x14ac:dyDescent="0.3">
      <c r="B35" s="422"/>
      <c r="C35" s="423"/>
      <c r="D35" s="405" t="s">
        <v>437</v>
      </c>
      <c r="E35" s="207" t="s">
        <v>270</v>
      </c>
      <c r="F35" s="582"/>
      <c r="G35" s="204" t="s">
        <v>270</v>
      </c>
      <c r="H35" s="576"/>
      <c r="I35" s="187" t="s">
        <v>270</v>
      </c>
      <c r="J35" s="484"/>
      <c r="K35" s="187" t="s">
        <v>270</v>
      </c>
      <c r="L35" s="484"/>
      <c r="M35" s="158" t="s">
        <v>270</v>
      </c>
      <c r="N35" s="484"/>
      <c r="O35" s="187" t="s">
        <v>272</v>
      </c>
      <c r="P35" s="484"/>
      <c r="Q35" s="359" t="s">
        <v>270</v>
      </c>
      <c r="R35" s="484"/>
      <c r="S35" s="359" t="s">
        <v>270</v>
      </c>
      <c r="T35" s="484"/>
      <c r="U35" s="321" t="s">
        <v>270</v>
      </c>
      <c r="V35" s="484"/>
      <c r="W35" s="359" t="s">
        <v>270</v>
      </c>
      <c r="X35" s="484"/>
      <c r="Y35" s="359" t="s">
        <v>270</v>
      </c>
      <c r="Z35" s="484"/>
      <c r="AA35" s="359" t="s">
        <v>270</v>
      </c>
      <c r="AB35" s="484"/>
      <c r="AC35" s="359" t="s">
        <v>271</v>
      </c>
      <c r="AD35" s="558"/>
      <c r="AE35" s="359" t="s">
        <v>270</v>
      </c>
      <c r="AF35" s="558"/>
      <c r="AG35" s="359" t="s">
        <v>270</v>
      </c>
      <c r="AH35" s="484"/>
      <c r="AI35" s="379" t="s">
        <v>270</v>
      </c>
      <c r="AJ35" s="540"/>
      <c r="AK35" s="379" t="s">
        <v>270</v>
      </c>
      <c r="AL35" s="540"/>
      <c r="AN35" s="484"/>
      <c r="AP35" s="484"/>
      <c r="AR35" s="484"/>
    </row>
    <row r="36" spans="1:44" s="379" customFormat="1" ht="45" hidden="1" customHeight="1" x14ac:dyDescent="0.3">
      <c r="B36" s="422"/>
      <c r="C36" s="423"/>
      <c r="D36" s="406" t="s">
        <v>436</v>
      </c>
      <c r="E36" s="207" t="s">
        <v>270</v>
      </c>
      <c r="F36" s="582"/>
      <c r="G36" s="204" t="s">
        <v>270</v>
      </c>
      <c r="H36" s="576"/>
      <c r="I36" s="187" t="s">
        <v>270</v>
      </c>
      <c r="J36" s="484"/>
      <c r="K36" s="187" t="s">
        <v>270</v>
      </c>
      <c r="L36" s="484"/>
      <c r="M36" s="158" t="s">
        <v>273</v>
      </c>
      <c r="N36" s="484"/>
      <c r="O36" s="187" t="s">
        <v>272</v>
      </c>
      <c r="P36" s="484"/>
      <c r="Q36" s="359" t="s">
        <v>273</v>
      </c>
      <c r="R36" s="484"/>
      <c r="S36" s="359" t="s">
        <v>270</v>
      </c>
      <c r="T36" s="484"/>
      <c r="U36" s="321" t="s">
        <v>270</v>
      </c>
      <c r="V36" s="484"/>
      <c r="W36" s="359" t="s">
        <v>273</v>
      </c>
      <c r="X36" s="484"/>
      <c r="Y36" s="359" t="s">
        <v>270</v>
      </c>
      <c r="Z36" s="484"/>
      <c r="AA36" s="359" t="s">
        <v>270</v>
      </c>
      <c r="AB36" s="484"/>
      <c r="AC36" s="359" t="s">
        <v>273</v>
      </c>
      <c r="AD36" s="558"/>
      <c r="AE36" s="359" t="s">
        <v>273</v>
      </c>
      <c r="AF36" s="558"/>
      <c r="AG36" s="359" t="s">
        <v>270</v>
      </c>
      <c r="AH36" s="484"/>
      <c r="AI36" s="379" t="s">
        <v>270</v>
      </c>
      <c r="AJ36" s="540"/>
      <c r="AK36" s="379" t="s">
        <v>270</v>
      </c>
      <c r="AL36" s="540"/>
      <c r="AN36" s="484"/>
      <c r="AP36" s="484"/>
      <c r="AR36" s="484"/>
    </row>
    <row r="37" spans="1:44" s="379" customFormat="1" ht="29.25" hidden="1" customHeight="1" thickBot="1" x14ac:dyDescent="0.3">
      <c r="B37" s="422"/>
      <c r="C37" s="423"/>
      <c r="D37" s="405" t="s">
        <v>435</v>
      </c>
      <c r="E37" s="207" t="s">
        <v>270</v>
      </c>
      <c r="F37" s="582"/>
      <c r="G37" s="204" t="s">
        <v>270</v>
      </c>
      <c r="H37" s="576"/>
      <c r="I37" s="187" t="s">
        <v>270</v>
      </c>
      <c r="J37" s="484"/>
      <c r="K37" s="187" t="s">
        <v>270</v>
      </c>
      <c r="L37" s="484"/>
      <c r="M37" s="187" t="s">
        <v>270</v>
      </c>
      <c r="N37" s="484"/>
      <c r="O37" s="187" t="s">
        <v>272</v>
      </c>
      <c r="P37" s="484"/>
      <c r="Q37" s="359" t="s">
        <v>270</v>
      </c>
      <c r="R37" s="484"/>
      <c r="S37" s="359" t="s">
        <v>270</v>
      </c>
      <c r="T37" s="484"/>
      <c r="U37" s="321" t="s">
        <v>270</v>
      </c>
      <c r="V37" s="484"/>
      <c r="W37" s="359" t="s">
        <v>270</v>
      </c>
      <c r="X37" s="484"/>
      <c r="Y37" s="359" t="s">
        <v>270</v>
      </c>
      <c r="Z37" s="484"/>
      <c r="AA37" s="359" t="s">
        <v>270</v>
      </c>
      <c r="AB37" s="484"/>
      <c r="AC37" s="359" t="s">
        <v>270</v>
      </c>
      <c r="AD37" s="558"/>
      <c r="AE37" s="359" t="s">
        <v>270</v>
      </c>
      <c r="AF37" s="558"/>
      <c r="AG37" s="359" t="s">
        <v>272</v>
      </c>
      <c r="AH37" s="484"/>
      <c r="AI37" s="379" t="s">
        <v>270</v>
      </c>
      <c r="AJ37" s="579"/>
      <c r="AK37" s="379" t="s">
        <v>270</v>
      </c>
      <c r="AL37" s="579"/>
      <c r="AN37" s="484"/>
      <c r="AP37" s="484"/>
      <c r="AR37" s="484"/>
    </row>
    <row r="38" spans="1:44" s="151" customFormat="1" ht="27.75" customHeight="1" x14ac:dyDescent="0.25">
      <c r="A38" s="157"/>
      <c r="B38" s="491">
        <v>3</v>
      </c>
      <c r="C38" s="149">
        <v>3.1</v>
      </c>
      <c r="D38" s="150" t="s">
        <v>66</v>
      </c>
      <c r="E38" s="206" t="s">
        <v>270</v>
      </c>
      <c r="F38" s="582">
        <v>1</v>
      </c>
      <c r="G38" s="212" t="s">
        <v>270</v>
      </c>
      <c r="H38" s="576">
        <v>1</v>
      </c>
      <c r="I38" s="162" t="s">
        <v>270</v>
      </c>
      <c r="J38" s="484">
        <v>1</v>
      </c>
      <c r="K38" s="162" t="s">
        <v>270</v>
      </c>
      <c r="L38" s="484">
        <v>1</v>
      </c>
      <c r="M38" s="48" t="s">
        <v>270</v>
      </c>
      <c r="N38" s="484">
        <v>1</v>
      </c>
      <c r="O38" s="187" t="s">
        <v>270</v>
      </c>
      <c r="P38" s="484">
        <v>0.85</v>
      </c>
      <c r="Q38" s="200" t="s">
        <v>270</v>
      </c>
      <c r="R38" s="484">
        <v>0.82</v>
      </c>
      <c r="S38" s="202" t="s">
        <v>270</v>
      </c>
      <c r="T38" s="484">
        <v>0.92</v>
      </c>
      <c r="U38" s="16" t="s">
        <v>270</v>
      </c>
      <c r="V38" s="484">
        <v>0.89</v>
      </c>
      <c r="W38" s="320" t="s">
        <v>270</v>
      </c>
      <c r="X38" s="484">
        <v>1</v>
      </c>
      <c r="Y38" s="326" t="s">
        <v>270</v>
      </c>
      <c r="Z38" s="484">
        <v>1</v>
      </c>
      <c r="AA38" s="340" t="s">
        <v>270</v>
      </c>
      <c r="AB38" s="484">
        <v>1</v>
      </c>
      <c r="AC38" s="348" t="s">
        <v>270</v>
      </c>
      <c r="AD38" s="558">
        <v>1</v>
      </c>
      <c r="AE38" s="359" t="s">
        <v>270</v>
      </c>
      <c r="AF38" s="558">
        <v>1</v>
      </c>
      <c r="AG38" s="354" t="s">
        <v>270</v>
      </c>
      <c r="AH38" s="484">
        <v>1</v>
      </c>
      <c r="AI38" s="151" t="s">
        <v>270</v>
      </c>
      <c r="AJ38" s="542">
        <v>1</v>
      </c>
      <c r="AK38" s="151" t="s">
        <v>270</v>
      </c>
      <c r="AL38" s="542">
        <v>1</v>
      </c>
      <c r="AM38" t="s">
        <v>270</v>
      </c>
      <c r="AN38" s="484">
        <v>1</v>
      </c>
      <c r="AO38" s="151" t="s">
        <v>270</v>
      </c>
      <c r="AP38" s="484">
        <v>1</v>
      </c>
      <c r="AQ38" s="151" t="s">
        <v>270</v>
      </c>
      <c r="AR38" s="484">
        <v>1</v>
      </c>
    </row>
    <row r="39" spans="1:44" ht="30" customHeight="1" x14ac:dyDescent="0.25">
      <c r="B39" s="486"/>
      <c r="C39" s="71">
        <v>3.2</v>
      </c>
      <c r="D39" s="70" t="s">
        <v>67</v>
      </c>
      <c r="E39" s="208" t="s">
        <v>270</v>
      </c>
      <c r="F39" s="582"/>
      <c r="G39" s="204" t="s">
        <v>270</v>
      </c>
      <c r="H39" s="576"/>
      <c r="I39" s="48" t="s">
        <v>270</v>
      </c>
      <c r="J39" s="484"/>
      <c r="K39" s="48" t="s">
        <v>270</v>
      </c>
      <c r="L39" s="484"/>
      <c r="M39" s="48" t="s">
        <v>270</v>
      </c>
      <c r="N39" s="484"/>
      <c r="O39" s="187" t="s">
        <v>270</v>
      </c>
      <c r="P39" s="484"/>
      <c r="Q39" s="200" t="s">
        <v>270</v>
      </c>
      <c r="R39" s="484"/>
      <c r="S39" s="202" t="s">
        <v>270</v>
      </c>
      <c r="T39" s="484"/>
      <c r="U39" s="16" t="s">
        <v>270</v>
      </c>
      <c r="V39" s="484"/>
      <c r="W39" s="321" t="s">
        <v>270</v>
      </c>
      <c r="X39" s="484"/>
      <c r="Y39" s="326" t="s">
        <v>270</v>
      </c>
      <c r="Z39" s="484"/>
      <c r="AA39" s="340" t="s">
        <v>270</v>
      </c>
      <c r="AB39" s="484"/>
      <c r="AC39" s="348" t="s">
        <v>270</v>
      </c>
      <c r="AD39" s="558"/>
      <c r="AE39" s="359" t="s">
        <v>270</v>
      </c>
      <c r="AF39" s="558"/>
      <c r="AG39" s="354" t="s">
        <v>270</v>
      </c>
      <c r="AH39" s="484"/>
      <c r="AI39" t="s">
        <v>270</v>
      </c>
      <c r="AJ39" s="540"/>
      <c r="AK39" t="s">
        <v>270</v>
      </c>
      <c r="AL39" s="540"/>
      <c r="AM39" t="s">
        <v>273</v>
      </c>
      <c r="AN39" s="484"/>
      <c r="AO39" t="s">
        <v>270</v>
      </c>
      <c r="AP39" s="484"/>
      <c r="AQ39" t="s">
        <v>270</v>
      </c>
      <c r="AR39" s="484"/>
    </row>
    <row r="40" spans="1:44" ht="15" customHeight="1" x14ac:dyDescent="0.25">
      <c r="B40" s="486"/>
      <c r="C40" s="97">
        <v>3.3</v>
      </c>
      <c r="D40" s="96" t="s">
        <v>68</v>
      </c>
      <c r="E40" s="208" t="s">
        <v>270</v>
      </c>
      <c r="F40" s="582"/>
      <c r="G40" s="204" t="s">
        <v>270</v>
      </c>
      <c r="H40" s="576"/>
      <c r="I40" s="48" t="s">
        <v>270</v>
      </c>
      <c r="J40" s="484"/>
      <c r="K40" s="48" t="s">
        <v>270</v>
      </c>
      <c r="L40" s="484"/>
      <c r="M40" s="48" t="s">
        <v>270</v>
      </c>
      <c r="N40" s="484"/>
      <c r="O40" s="187" t="s">
        <v>270</v>
      </c>
      <c r="P40" s="484"/>
      <c r="Q40" s="200" t="s">
        <v>271</v>
      </c>
      <c r="R40" s="484"/>
      <c r="S40" s="202" t="s">
        <v>270</v>
      </c>
      <c r="T40" s="484"/>
      <c r="U40" s="16" t="s">
        <v>270</v>
      </c>
      <c r="V40" s="484"/>
      <c r="W40" s="321" t="s">
        <v>270</v>
      </c>
      <c r="X40" s="484"/>
      <c r="Y40" s="326" t="s">
        <v>270</v>
      </c>
      <c r="Z40" s="484"/>
      <c r="AA40" s="340" t="s">
        <v>270</v>
      </c>
      <c r="AB40" s="484"/>
      <c r="AC40" s="348" t="s">
        <v>270</v>
      </c>
      <c r="AD40" s="558"/>
      <c r="AE40" s="359" t="s">
        <v>270</v>
      </c>
      <c r="AF40" s="558"/>
      <c r="AG40" s="354" t="s">
        <v>270</v>
      </c>
      <c r="AH40" s="484"/>
      <c r="AI40" t="s">
        <v>270</v>
      </c>
      <c r="AJ40" s="540"/>
      <c r="AK40" t="s">
        <v>270</v>
      </c>
      <c r="AL40" s="540"/>
      <c r="AM40" t="s">
        <v>270</v>
      </c>
      <c r="AN40" s="484"/>
      <c r="AO40" t="s">
        <v>270</v>
      </c>
      <c r="AP40" s="484"/>
      <c r="AQ40" t="s">
        <v>270</v>
      </c>
      <c r="AR40" s="484"/>
    </row>
    <row r="41" spans="1:44" ht="15" customHeight="1" x14ac:dyDescent="0.25">
      <c r="B41" s="486"/>
      <c r="C41" s="97">
        <v>3.4</v>
      </c>
      <c r="D41" s="96" t="s">
        <v>69</v>
      </c>
      <c r="E41" s="208" t="s">
        <v>270</v>
      </c>
      <c r="F41" s="582"/>
      <c r="G41" s="204" t="s">
        <v>270</v>
      </c>
      <c r="H41" s="576"/>
      <c r="I41" s="48" t="s">
        <v>270</v>
      </c>
      <c r="J41" s="484"/>
      <c r="K41" s="48" t="s">
        <v>270</v>
      </c>
      <c r="L41" s="484"/>
      <c r="M41" s="48" t="s">
        <v>270</v>
      </c>
      <c r="N41" s="484"/>
      <c r="O41" s="187" t="s">
        <v>270</v>
      </c>
      <c r="P41" s="484"/>
      <c r="Q41" s="200" t="s">
        <v>270</v>
      </c>
      <c r="R41" s="484"/>
      <c r="S41" s="202" t="s">
        <v>270</v>
      </c>
      <c r="T41" s="484"/>
      <c r="U41" s="16" t="s">
        <v>270</v>
      </c>
      <c r="V41" s="484"/>
      <c r="W41" s="321" t="s">
        <v>270</v>
      </c>
      <c r="X41" s="484"/>
      <c r="Y41" s="326" t="s">
        <v>270</v>
      </c>
      <c r="Z41" s="484"/>
      <c r="AA41" s="340" t="s">
        <v>270</v>
      </c>
      <c r="AB41" s="484"/>
      <c r="AC41" s="348" t="s">
        <v>270</v>
      </c>
      <c r="AD41" s="558"/>
      <c r="AE41" s="359" t="s">
        <v>270</v>
      </c>
      <c r="AF41" s="558"/>
      <c r="AG41" s="354" t="s">
        <v>270</v>
      </c>
      <c r="AH41" s="484"/>
      <c r="AI41" t="s">
        <v>270</v>
      </c>
      <c r="AJ41" s="540"/>
      <c r="AK41" t="s">
        <v>270</v>
      </c>
      <c r="AL41" s="540"/>
      <c r="AM41" t="s">
        <v>270</v>
      </c>
      <c r="AN41" s="484"/>
      <c r="AO41" t="s">
        <v>270</v>
      </c>
      <c r="AP41" s="484"/>
      <c r="AQ41" t="s">
        <v>270</v>
      </c>
      <c r="AR41" s="484"/>
    </row>
    <row r="42" spans="1:44" ht="15" customHeight="1" x14ac:dyDescent="0.25">
      <c r="B42" s="486"/>
      <c r="C42" s="71">
        <v>3.5</v>
      </c>
      <c r="D42" s="69" t="s">
        <v>70</v>
      </c>
      <c r="E42" s="208" t="s">
        <v>270</v>
      </c>
      <c r="F42" s="582"/>
      <c r="G42" s="204" t="s">
        <v>270</v>
      </c>
      <c r="H42" s="576"/>
      <c r="I42" s="48" t="s">
        <v>270</v>
      </c>
      <c r="J42" s="484"/>
      <c r="K42" s="48" t="s">
        <v>270</v>
      </c>
      <c r="L42" s="484"/>
      <c r="M42" s="48" t="s">
        <v>270</v>
      </c>
      <c r="N42" s="484"/>
      <c r="O42" s="187" t="s">
        <v>270</v>
      </c>
      <c r="P42" s="484"/>
      <c r="Q42" s="200" t="s">
        <v>270</v>
      </c>
      <c r="R42" s="484"/>
      <c r="S42" s="202" t="s">
        <v>270</v>
      </c>
      <c r="T42" s="484"/>
      <c r="U42" s="16" t="s">
        <v>270</v>
      </c>
      <c r="V42" s="484"/>
      <c r="W42" s="321" t="s">
        <v>270</v>
      </c>
      <c r="X42" s="484"/>
      <c r="Y42" s="326" t="s">
        <v>270</v>
      </c>
      <c r="Z42" s="484"/>
      <c r="AA42" s="340" t="s">
        <v>270</v>
      </c>
      <c r="AB42" s="484"/>
      <c r="AC42" s="348" t="s">
        <v>270</v>
      </c>
      <c r="AD42" s="558"/>
      <c r="AE42" s="359" t="s">
        <v>270</v>
      </c>
      <c r="AF42" s="558"/>
      <c r="AG42" s="354" t="s">
        <v>270</v>
      </c>
      <c r="AH42" s="484"/>
      <c r="AI42" t="s">
        <v>270</v>
      </c>
      <c r="AJ42" s="540"/>
      <c r="AK42" t="s">
        <v>270</v>
      </c>
      <c r="AL42" s="540"/>
      <c r="AM42" t="s">
        <v>270</v>
      </c>
      <c r="AN42" s="484"/>
      <c r="AO42" t="s">
        <v>270</v>
      </c>
      <c r="AP42" s="484"/>
      <c r="AQ42" t="s">
        <v>270</v>
      </c>
      <c r="AR42" s="484"/>
    </row>
    <row r="43" spans="1:44" ht="30" customHeight="1" x14ac:dyDescent="0.25">
      <c r="B43" s="486"/>
      <c r="C43" s="71">
        <v>3.6</v>
      </c>
      <c r="D43" s="70" t="s">
        <v>71</v>
      </c>
      <c r="E43" s="208" t="s">
        <v>270</v>
      </c>
      <c r="F43" s="582"/>
      <c r="G43" s="204" t="s">
        <v>270</v>
      </c>
      <c r="H43" s="576"/>
      <c r="I43" s="48" t="s">
        <v>270</v>
      </c>
      <c r="J43" s="484"/>
      <c r="K43" s="48" t="s">
        <v>270</v>
      </c>
      <c r="L43" s="484"/>
      <c r="M43" s="48" t="s">
        <v>270</v>
      </c>
      <c r="N43" s="484"/>
      <c r="O43" s="187" t="s">
        <v>270</v>
      </c>
      <c r="P43" s="484"/>
      <c r="Q43" s="200" t="s">
        <v>271</v>
      </c>
      <c r="R43" s="484"/>
      <c r="S43" s="202" t="s">
        <v>270</v>
      </c>
      <c r="T43" s="484"/>
      <c r="U43" s="16" t="s">
        <v>270</v>
      </c>
      <c r="V43" s="484"/>
      <c r="W43" s="321" t="s">
        <v>270</v>
      </c>
      <c r="X43" s="484"/>
      <c r="Y43" s="326" t="s">
        <v>270</v>
      </c>
      <c r="Z43" s="484"/>
      <c r="AA43" s="340" t="s">
        <v>270</v>
      </c>
      <c r="AB43" s="484"/>
      <c r="AC43" s="348" t="s">
        <v>270</v>
      </c>
      <c r="AD43" s="558"/>
      <c r="AE43" s="359" t="s">
        <v>270</v>
      </c>
      <c r="AF43" s="558"/>
      <c r="AG43" s="354" t="s">
        <v>270</v>
      </c>
      <c r="AH43" s="484"/>
      <c r="AI43" t="s">
        <v>270</v>
      </c>
      <c r="AJ43" s="540"/>
      <c r="AK43" t="s">
        <v>270</v>
      </c>
      <c r="AL43" s="540"/>
      <c r="AM43" t="s">
        <v>270</v>
      </c>
      <c r="AN43" s="484"/>
      <c r="AO43" t="s">
        <v>270</v>
      </c>
      <c r="AP43" s="484"/>
      <c r="AQ43" t="s">
        <v>270</v>
      </c>
      <c r="AR43" s="484"/>
    </row>
    <row r="44" spans="1:44" ht="30" customHeight="1" x14ac:dyDescent="0.25">
      <c r="B44" s="486"/>
      <c r="C44" s="71">
        <v>3.7</v>
      </c>
      <c r="D44" s="69" t="s">
        <v>121</v>
      </c>
      <c r="E44" s="208" t="s">
        <v>270</v>
      </c>
      <c r="F44" s="582"/>
      <c r="G44" s="204" t="s">
        <v>270</v>
      </c>
      <c r="H44" s="576"/>
      <c r="I44" s="48" t="s">
        <v>270</v>
      </c>
      <c r="J44" s="484"/>
      <c r="K44" s="48" t="s">
        <v>270</v>
      </c>
      <c r="L44" s="484"/>
      <c r="M44" s="48" t="s">
        <v>270</v>
      </c>
      <c r="N44" s="484"/>
      <c r="O44" s="187" t="s">
        <v>270</v>
      </c>
      <c r="P44" s="484"/>
      <c r="Q44" s="200" t="s">
        <v>270</v>
      </c>
      <c r="R44" s="484"/>
      <c r="S44" s="202" t="s">
        <v>270</v>
      </c>
      <c r="T44" s="484"/>
      <c r="U44" s="16" t="s">
        <v>270</v>
      </c>
      <c r="V44" s="484"/>
      <c r="W44" s="321" t="s">
        <v>270</v>
      </c>
      <c r="X44" s="484"/>
      <c r="Y44" s="326" t="s">
        <v>270</v>
      </c>
      <c r="Z44" s="484"/>
      <c r="AA44" s="340" t="s">
        <v>270</v>
      </c>
      <c r="AB44" s="484"/>
      <c r="AC44" s="348" t="s">
        <v>270</v>
      </c>
      <c r="AD44" s="558"/>
      <c r="AE44" s="359" t="s">
        <v>270</v>
      </c>
      <c r="AF44" s="558"/>
      <c r="AG44" s="354" t="s">
        <v>270</v>
      </c>
      <c r="AH44" s="484"/>
      <c r="AI44" t="s">
        <v>270</v>
      </c>
      <c r="AJ44" s="540"/>
      <c r="AK44" t="s">
        <v>270</v>
      </c>
      <c r="AL44" s="540"/>
      <c r="AM44" t="s">
        <v>270</v>
      </c>
      <c r="AN44" s="484"/>
      <c r="AO44" t="s">
        <v>270</v>
      </c>
      <c r="AP44" s="484"/>
      <c r="AQ44" t="s">
        <v>270</v>
      </c>
      <c r="AR44" s="484"/>
    </row>
    <row r="45" spans="1:44" ht="15" customHeight="1" x14ac:dyDescent="0.25">
      <c r="B45" s="486"/>
      <c r="C45" s="71">
        <v>3.8</v>
      </c>
      <c r="D45" s="70" t="s">
        <v>72</v>
      </c>
      <c r="E45" s="208" t="s">
        <v>270</v>
      </c>
      <c r="F45" s="582"/>
      <c r="G45" s="204" t="s">
        <v>270</v>
      </c>
      <c r="H45" s="576"/>
      <c r="I45" s="48" t="s">
        <v>270</v>
      </c>
      <c r="J45" s="484"/>
      <c r="K45" s="48" t="s">
        <v>270</v>
      </c>
      <c r="L45" s="484"/>
      <c r="M45" s="158" t="s">
        <v>273</v>
      </c>
      <c r="N45" s="484"/>
      <c r="O45" s="187" t="s">
        <v>272</v>
      </c>
      <c r="P45" s="484"/>
      <c r="Q45" s="200" t="s">
        <v>270</v>
      </c>
      <c r="R45" s="484"/>
      <c r="S45" s="202" t="s">
        <v>270</v>
      </c>
      <c r="T45" s="484"/>
      <c r="U45" s="16" t="s">
        <v>273</v>
      </c>
      <c r="V45" s="484"/>
      <c r="W45" s="321" t="s">
        <v>270</v>
      </c>
      <c r="X45" s="484"/>
      <c r="Y45" s="326" t="s">
        <v>270</v>
      </c>
      <c r="Z45" s="484"/>
      <c r="AA45" s="340" t="s">
        <v>270</v>
      </c>
      <c r="AB45" s="484"/>
      <c r="AC45" s="348" t="s">
        <v>270</v>
      </c>
      <c r="AD45" s="558"/>
      <c r="AE45" s="359" t="s">
        <v>270</v>
      </c>
      <c r="AF45" s="558"/>
      <c r="AG45" s="354" t="s">
        <v>270</v>
      </c>
      <c r="AH45" s="484"/>
      <c r="AI45" t="s">
        <v>270</v>
      </c>
      <c r="AJ45" s="540"/>
      <c r="AK45" t="s">
        <v>270</v>
      </c>
      <c r="AL45" s="540"/>
      <c r="AM45" t="s">
        <v>270</v>
      </c>
      <c r="AN45" s="484"/>
      <c r="AO45" t="s">
        <v>270</v>
      </c>
      <c r="AP45" s="484"/>
      <c r="AQ45" t="s">
        <v>270</v>
      </c>
      <c r="AR45" s="484"/>
    </row>
    <row r="46" spans="1:44" ht="30" customHeight="1" x14ac:dyDescent="0.25">
      <c r="B46" s="486"/>
      <c r="C46" s="393">
        <v>3.9</v>
      </c>
      <c r="D46" s="69" t="s">
        <v>73</v>
      </c>
      <c r="E46" s="208" t="s">
        <v>270</v>
      </c>
      <c r="F46" s="582"/>
      <c r="G46" s="204" t="s">
        <v>270</v>
      </c>
      <c r="H46" s="576"/>
      <c r="I46" s="48" t="s">
        <v>270</v>
      </c>
      <c r="J46" s="484"/>
      <c r="K46" s="48" t="s">
        <v>270</v>
      </c>
      <c r="L46" s="484"/>
      <c r="M46" s="48" t="s">
        <v>270</v>
      </c>
      <c r="N46" s="484"/>
      <c r="O46" s="187" t="s">
        <v>271</v>
      </c>
      <c r="P46" s="484"/>
      <c r="Q46" s="200" t="s">
        <v>270</v>
      </c>
      <c r="R46" s="484"/>
      <c r="S46" s="202" t="s">
        <v>270</v>
      </c>
      <c r="T46" s="484"/>
      <c r="U46" s="16" t="s">
        <v>270</v>
      </c>
      <c r="V46" s="484"/>
      <c r="W46" s="321" t="s">
        <v>270</v>
      </c>
      <c r="X46" s="484"/>
      <c r="Y46" s="326" t="s">
        <v>270</v>
      </c>
      <c r="Z46" s="484"/>
      <c r="AA46" s="340" t="s">
        <v>270</v>
      </c>
      <c r="AB46" s="484"/>
      <c r="AC46" s="348" t="s">
        <v>270</v>
      </c>
      <c r="AD46" s="558"/>
      <c r="AE46" s="359" t="s">
        <v>270</v>
      </c>
      <c r="AF46" s="558"/>
      <c r="AG46" s="354" t="s">
        <v>270</v>
      </c>
      <c r="AH46" s="484"/>
      <c r="AI46" t="s">
        <v>270</v>
      </c>
      <c r="AJ46" s="540"/>
      <c r="AK46" t="s">
        <v>270</v>
      </c>
      <c r="AL46" s="540"/>
      <c r="AM46" t="s">
        <v>270</v>
      </c>
      <c r="AN46" s="484"/>
      <c r="AO46" t="s">
        <v>270</v>
      </c>
      <c r="AP46" s="484"/>
      <c r="AQ46" t="s">
        <v>270</v>
      </c>
      <c r="AR46" s="484"/>
    </row>
    <row r="47" spans="1:44" ht="15" customHeight="1" thickBot="1" x14ac:dyDescent="0.3">
      <c r="B47" s="486"/>
      <c r="C47" s="67">
        <v>3.1</v>
      </c>
      <c r="D47" s="70" t="s">
        <v>97</v>
      </c>
      <c r="E47" s="208" t="s">
        <v>270</v>
      </c>
      <c r="F47" s="582"/>
      <c r="G47" s="204" t="s">
        <v>270</v>
      </c>
      <c r="H47" s="576"/>
      <c r="I47" s="48" t="s">
        <v>270</v>
      </c>
      <c r="J47" s="484"/>
      <c r="K47" s="48" t="s">
        <v>270</v>
      </c>
      <c r="L47" s="484"/>
      <c r="M47" s="48" t="s">
        <v>270</v>
      </c>
      <c r="N47" s="484"/>
      <c r="O47" s="187" t="s">
        <v>270</v>
      </c>
      <c r="P47" s="484"/>
      <c r="Q47" s="200" t="s">
        <v>273</v>
      </c>
      <c r="R47" s="484"/>
      <c r="S47" s="202" t="s">
        <v>270</v>
      </c>
      <c r="T47" s="484"/>
      <c r="U47" s="16" t="s">
        <v>273</v>
      </c>
      <c r="V47" s="484"/>
      <c r="W47" s="321" t="s">
        <v>273</v>
      </c>
      <c r="X47" s="484"/>
      <c r="Y47" s="326" t="s">
        <v>270</v>
      </c>
      <c r="Z47" s="484"/>
      <c r="AA47" s="340" t="s">
        <v>270</v>
      </c>
      <c r="AB47" s="484"/>
      <c r="AC47" s="348" t="s">
        <v>270</v>
      </c>
      <c r="AD47" s="558"/>
      <c r="AE47" s="359" t="s">
        <v>270</v>
      </c>
      <c r="AF47" s="558"/>
      <c r="AG47" s="354" t="s">
        <v>270</v>
      </c>
      <c r="AH47" s="484"/>
      <c r="AI47" t="s">
        <v>273</v>
      </c>
      <c r="AJ47" s="540"/>
      <c r="AK47" t="s">
        <v>273</v>
      </c>
      <c r="AL47" s="540"/>
      <c r="AM47" t="s">
        <v>273</v>
      </c>
      <c r="AN47" s="484"/>
      <c r="AO47" t="s">
        <v>273</v>
      </c>
      <c r="AP47" s="484"/>
      <c r="AQ47" t="s">
        <v>270</v>
      </c>
      <c r="AR47" s="484"/>
    </row>
    <row r="48" spans="1:44" s="379" customFormat="1" ht="30" hidden="1" customHeight="1" thickBot="1" x14ac:dyDescent="0.3">
      <c r="B48" s="418"/>
      <c r="C48" s="423"/>
      <c r="D48" s="407" t="s">
        <v>441</v>
      </c>
      <c r="E48" s="208" t="s">
        <v>273</v>
      </c>
      <c r="F48" s="582"/>
      <c r="G48" s="204" t="s">
        <v>273</v>
      </c>
      <c r="H48" s="576"/>
      <c r="I48" s="187" t="s">
        <v>270</v>
      </c>
      <c r="J48" s="484"/>
      <c r="K48" s="187" t="s">
        <v>270</v>
      </c>
      <c r="L48" s="484"/>
      <c r="M48" s="158" t="s">
        <v>273</v>
      </c>
      <c r="N48" s="484"/>
      <c r="O48" s="187" t="s">
        <v>273</v>
      </c>
      <c r="P48" s="484"/>
      <c r="Q48" s="359" t="s">
        <v>270</v>
      </c>
      <c r="R48" s="484"/>
      <c r="S48" s="359" t="s">
        <v>270</v>
      </c>
      <c r="T48" s="484"/>
      <c r="U48" s="321" t="s">
        <v>273</v>
      </c>
      <c r="V48" s="484"/>
      <c r="W48" s="321" t="s">
        <v>273</v>
      </c>
      <c r="X48" s="484"/>
      <c r="Y48" s="359" t="s">
        <v>273</v>
      </c>
      <c r="Z48" s="484"/>
      <c r="AA48" s="359" t="s">
        <v>270</v>
      </c>
      <c r="AB48" s="484"/>
      <c r="AC48" s="359" t="s">
        <v>270</v>
      </c>
      <c r="AD48" s="558"/>
      <c r="AE48" s="359" t="s">
        <v>270</v>
      </c>
      <c r="AF48" s="558"/>
      <c r="AG48" s="359" t="s">
        <v>270</v>
      </c>
      <c r="AH48" s="484"/>
      <c r="AI48" s="379" t="s">
        <v>270</v>
      </c>
      <c r="AJ48" s="579"/>
      <c r="AK48" s="379" t="s">
        <v>273</v>
      </c>
      <c r="AL48" s="579"/>
      <c r="AN48" s="484"/>
      <c r="AP48" s="484"/>
      <c r="AR48" s="484"/>
    </row>
    <row r="49" spans="1:44" s="151" customFormat="1" ht="28.5" x14ac:dyDescent="0.25">
      <c r="A49" s="157"/>
      <c r="B49" s="481">
        <v>4</v>
      </c>
      <c r="C49" s="149">
        <v>4.0999999999999996</v>
      </c>
      <c r="D49" s="159" t="s">
        <v>75</v>
      </c>
      <c r="E49" s="206" t="s">
        <v>270</v>
      </c>
      <c r="F49" s="484">
        <v>0.95</v>
      </c>
      <c r="G49" s="212" t="s">
        <v>270</v>
      </c>
      <c r="H49" s="576">
        <v>0.97499999999999998</v>
      </c>
      <c r="I49" s="162" t="s">
        <v>271</v>
      </c>
      <c r="J49" s="484">
        <v>0.9</v>
      </c>
      <c r="K49" s="162" t="s">
        <v>270</v>
      </c>
      <c r="L49" s="484">
        <v>0.95</v>
      </c>
      <c r="M49" s="48" t="s">
        <v>271</v>
      </c>
      <c r="N49" s="484">
        <v>0.89</v>
      </c>
      <c r="O49" s="187" t="s">
        <v>271</v>
      </c>
      <c r="P49" s="484">
        <v>0.63</v>
      </c>
      <c r="Q49" s="202" t="s">
        <v>270</v>
      </c>
      <c r="R49" s="484">
        <v>0.95</v>
      </c>
      <c r="S49" s="202" t="s">
        <v>272</v>
      </c>
      <c r="T49" s="484">
        <v>0.65</v>
      </c>
      <c r="U49" s="16" t="s">
        <v>270</v>
      </c>
      <c r="V49" s="484">
        <v>0.97</v>
      </c>
      <c r="W49" s="322" t="s">
        <v>270</v>
      </c>
      <c r="X49" s="484">
        <v>0.89</v>
      </c>
      <c r="Y49" s="326" t="s">
        <v>270</v>
      </c>
      <c r="Z49" s="484">
        <v>0.95</v>
      </c>
      <c r="AA49" s="341" t="s">
        <v>270</v>
      </c>
      <c r="AB49" s="484">
        <v>1</v>
      </c>
      <c r="AC49" s="349" t="s">
        <v>270</v>
      </c>
      <c r="AD49" s="558">
        <v>0.88</v>
      </c>
      <c r="AE49" s="359" t="s">
        <v>270</v>
      </c>
      <c r="AF49" s="558">
        <v>1</v>
      </c>
      <c r="AG49" s="357" t="s">
        <v>270</v>
      </c>
      <c r="AH49" s="484">
        <v>0.97</v>
      </c>
      <c r="AI49" s="151" t="s">
        <v>270</v>
      </c>
      <c r="AJ49" s="542">
        <v>1</v>
      </c>
      <c r="AK49" s="151" t="s">
        <v>270</v>
      </c>
      <c r="AL49" s="542">
        <v>0.93</v>
      </c>
      <c r="AM49" s="121" t="s">
        <v>272</v>
      </c>
      <c r="AN49" s="484">
        <v>0.74</v>
      </c>
      <c r="AO49" s="151" t="s">
        <v>408</v>
      </c>
      <c r="AP49" s="484">
        <v>0.74</v>
      </c>
      <c r="AQ49" s="151" t="s">
        <v>408</v>
      </c>
      <c r="AR49" s="484">
        <v>0.83</v>
      </c>
    </row>
    <row r="50" spans="1:44" ht="15" customHeight="1" x14ac:dyDescent="0.25">
      <c r="B50" s="482"/>
      <c r="C50" s="71">
        <v>4.2</v>
      </c>
      <c r="D50" s="415" t="s">
        <v>76</v>
      </c>
      <c r="E50" s="207" t="s">
        <v>270</v>
      </c>
      <c r="F50" s="485"/>
      <c r="G50" s="204" t="s">
        <v>270</v>
      </c>
      <c r="H50" s="576"/>
      <c r="I50" s="48" t="s">
        <v>270</v>
      </c>
      <c r="J50" s="484"/>
      <c r="K50" s="48" t="s">
        <v>270</v>
      </c>
      <c r="L50" s="484"/>
      <c r="M50" s="48" t="s">
        <v>270</v>
      </c>
      <c r="N50" s="484"/>
      <c r="O50" s="187" t="s">
        <v>271</v>
      </c>
      <c r="P50" s="484"/>
      <c r="Q50" s="202" t="s">
        <v>270</v>
      </c>
      <c r="R50" s="484"/>
      <c r="S50" s="202" t="s">
        <v>270</v>
      </c>
      <c r="T50" s="484"/>
      <c r="U50" s="16" t="s">
        <v>270</v>
      </c>
      <c r="V50" s="484"/>
      <c r="W50" s="322" t="s">
        <v>270</v>
      </c>
      <c r="X50" s="484"/>
      <c r="Y50" s="327" t="s">
        <v>270</v>
      </c>
      <c r="Z50" s="484"/>
      <c r="AA50" s="341" t="s">
        <v>270</v>
      </c>
      <c r="AB50" s="484"/>
      <c r="AC50" s="349" t="s">
        <v>270</v>
      </c>
      <c r="AD50" s="558"/>
      <c r="AE50" s="359" t="s">
        <v>270</v>
      </c>
      <c r="AF50" s="558"/>
      <c r="AG50" s="354" t="s">
        <v>270</v>
      </c>
      <c r="AH50" s="484"/>
      <c r="AI50" t="s">
        <v>270</v>
      </c>
      <c r="AJ50" s="540"/>
      <c r="AK50" t="s">
        <v>270</v>
      </c>
      <c r="AL50" s="541"/>
      <c r="AM50" t="s">
        <v>270</v>
      </c>
      <c r="AN50" s="484"/>
      <c r="AO50" t="s">
        <v>270</v>
      </c>
      <c r="AP50" s="484"/>
      <c r="AQ50" t="s">
        <v>270</v>
      </c>
      <c r="AR50" s="484"/>
    </row>
    <row r="51" spans="1:44" ht="15" customHeight="1" x14ac:dyDescent="0.25">
      <c r="B51" s="482"/>
      <c r="C51" s="71">
        <v>4.3</v>
      </c>
      <c r="D51" s="400" t="s">
        <v>77</v>
      </c>
      <c r="E51" s="207" t="s">
        <v>270</v>
      </c>
      <c r="F51" s="485"/>
      <c r="G51" s="204" t="s">
        <v>270</v>
      </c>
      <c r="H51" s="576"/>
      <c r="I51" s="48" t="s">
        <v>270</v>
      </c>
      <c r="J51" s="484"/>
      <c r="K51" s="48" t="s">
        <v>270</v>
      </c>
      <c r="L51" s="484"/>
      <c r="M51" s="48" t="s">
        <v>270</v>
      </c>
      <c r="N51" s="484"/>
      <c r="O51" s="187" t="s">
        <v>270</v>
      </c>
      <c r="P51" s="484"/>
      <c r="Q51" s="202" t="s">
        <v>270</v>
      </c>
      <c r="R51" s="484"/>
      <c r="S51" s="202" t="s">
        <v>270</v>
      </c>
      <c r="T51" s="484"/>
      <c r="U51" s="16" t="s">
        <v>270</v>
      </c>
      <c r="V51" s="484"/>
      <c r="W51" s="322" t="s">
        <v>270</v>
      </c>
      <c r="X51" s="484"/>
      <c r="Y51" s="327" t="s">
        <v>270</v>
      </c>
      <c r="Z51" s="484"/>
      <c r="AA51" s="341" t="s">
        <v>270</v>
      </c>
      <c r="AB51" s="484"/>
      <c r="AC51" s="349" t="s">
        <v>270</v>
      </c>
      <c r="AD51" s="558"/>
      <c r="AE51" s="359" t="s">
        <v>270</v>
      </c>
      <c r="AF51" s="558"/>
      <c r="AG51" s="354" t="s">
        <v>270</v>
      </c>
      <c r="AH51" s="484"/>
      <c r="AI51" t="s">
        <v>270</v>
      </c>
      <c r="AJ51" s="540"/>
      <c r="AK51" t="s">
        <v>270</v>
      </c>
      <c r="AL51" s="541"/>
      <c r="AM51" t="s">
        <v>270</v>
      </c>
      <c r="AN51" s="484"/>
      <c r="AO51" t="s">
        <v>270</v>
      </c>
      <c r="AP51" s="484"/>
      <c r="AQ51" t="s">
        <v>270</v>
      </c>
      <c r="AR51" s="484"/>
    </row>
    <row r="52" spans="1:44" ht="15" customHeight="1" x14ac:dyDescent="0.25">
      <c r="B52" s="482"/>
      <c r="C52" s="71">
        <v>4.4000000000000004</v>
      </c>
      <c r="D52" s="415" t="s">
        <v>78</v>
      </c>
      <c r="E52" s="207" t="s">
        <v>270</v>
      </c>
      <c r="F52" s="485"/>
      <c r="G52" s="204" t="s">
        <v>270</v>
      </c>
      <c r="H52" s="576"/>
      <c r="I52" s="48" t="s">
        <v>270</v>
      </c>
      <c r="J52" s="484"/>
      <c r="K52" s="48" t="s">
        <v>270</v>
      </c>
      <c r="L52" s="484"/>
      <c r="M52" s="48" t="s">
        <v>271</v>
      </c>
      <c r="N52" s="484"/>
      <c r="O52" s="187" t="s">
        <v>270</v>
      </c>
      <c r="P52" s="484"/>
      <c r="Q52" s="202" t="s">
        <v>270</v>
      </c>
      <c r="R52" s="484"/>
      <c r="S52" s="202" t="s">
        <v>270</v>
      </c>
      <c r="T52" s="484"/>
      <c r="U52" s="16" t="s">
        <v>270</v>
      </c>
      <c r="V52" s="484"/>
      <c r="W52" s="322" t="s">
        <v>270</v>
      </c>
      <c r="X52" s="484"/>
      <c r="Y52" s="327" t="s">
        <v>270</v>
      </c>
      <c r="Z52" s="484"/>
      <c r="AA52" s="341" t="s">
        <v>270</v>
      </c>
      <c r="AB52" s="484"/>
      <c r="AC52" s="349" t="s">
        <v>270</v>
      </c>
      <c r="AD52" s="558"/>
      <c r="AE52" s="359" t="s">
        <v>270</v>
      </c>
      <c r="AF52" s="558"/>
      <c r="AG52" s="354" t="s">
        <v>270</v>
      </c>
      <c r="AH52" s="484"/>
      <c r="AI52" t="s">
        <v>270</v>
      </c>
      <c r="AJ52" s="540"/>
      <c r="AK52" t="s">
        <v>408</v>
      </c>
      <c r="AL52" s="541"/>
      <c r="AM52" t="s">
        <v>270</v>
      </c>
      <c r="AN52" s="484"/>
      <c r="AO52" t="s">
        <v>270</v>
      </c>
      <c r="AP52" s="484"/>
      <c r="AQ52" t="s">
        <v>270</v>
      </c>
      <c r="AR52" s="484"/>
    </row>
    <row r="53" spans="1:44" ht="15" customHeight="1" thickBot="1" x14ac:dyDescent="0.3">
      <c r="B53" s="482"/>
      <c r="C53" s="71">
        <v>4.5</v>
      </c>
      <c r="D53" s="400" t="s">
        <v>79</v>
      </c>
      <c r="E53" s="207" t="s">
        <v>270</v>
      </c>
      <c r="F53" s="485"/>
      <c r="G53" s="204" t="s">
        <v>270</v>
      </c>
      <c r="H53" s="576"/>
      <c r="I53" s="48" t="s">
        <v>270</v>
      </c>
      <c r="J53" s="484"/>
      <c r="K53" s="48" t="s">
        <v>270</v>
      </c>
      <c r="L53" s="484"/>
      <c r="M53" s="48" t="s">
        <v>270</v>
      </c>
      <c r="N53" s="484"/>
      <c r="O53" s="187" t="s">
        <v>270</v>
      </c>
      <c r="P53" s="484"/>
      <c r="Q53" s="202" t="s">
        <v>270</v>
      </c>
      <c r="R53" s="484"/>
      <c r="S53" s="202" t="s">
        <v>270</v>
      </c>
      <c r="T53" s="484"/>
      <c r="U53" s="16" t="s">
        <v>270</v>
      </c>
      <c r="V53" s="484"/>
      <c r="W53" s="322" t="s">
        <v>271</v>
      </c>
      <c r="X53" s="484"/>
      <c r="Y53" s="327" t="s">
        <v>270</v>
      </c>
      <c r="Z53" s="484"/>
      <c r="AA53" s="341" t="s">
        <v>270</v>
      </c>
      <c r="AB53" s="484"/>
      <c r="AC53" s="349" t="s">
        <v>270</v>
      </c>
      <c r="AD53" s="558"/>
      <c r="AE53" s="359" t="s">
        <v>270</v>
      </c>
      <c r="AF53" s="558"/>
      <c r="AG53" s="354" t="s">
        <v>273</v>
      </c>
      <c r="AH53" s="484"/>
      <c r="AI53" t="s">
        <v>270</v>
      </c>
      <c r="AJ53" s="540"/>
      <c r="AK53" t="s">
        <v>270</v>
      </c>
      <c r="AL53" s="541"/>
      <c r="AM53" s="161" t="s">
        <v>270</v>
      </c>
      <c r="AN53" s="484"/>
      <c r="AO53" t="s">
        <v>270</v>
      </c>
      <c r="AP53" s="484"/>
      <c r="AQ53" t="s">
        <v>270</v>
      </c>
      <c r="AR53" s="484"/>
    </row>
    <row r="54" spans="1:44" ht="15" customHeight="1" x14ac:dyDescent="0.25">
      <c r="B54" s="482"/>
      <c r="C54" s="71">
        <v>4.5999999999999996</v>
      </c>
      <c r="D54" s="415" t="s">
        <v>80</v>
      </c>
      <c r="E54" s="207" t="s">
        <v>270</v>
      </c>
      <c r="F54" s="485"/>
      <c r="G54" s="204" t="s">
        <v>270</v>
      </c>
      <c r="H54" s="576"/>
      <c r="I54" s="48" t="s">
        <v>270</v>
      </c>
      <c r="J54" s="484"/>
      <c r="K54" s="48" t="s">
        <v>270</v>
      </c>
      <c r="L54" s="484"/>
      <c r="M54" s="48" t="s">
        <v>270</v>
      </c>
      <c r="N54" s="484"/>
      <c r="O54" s="187" t="s">
        <v>272</v>
      </c>
      <c r="P54" s="484"/>
      <c r="Q54" s="202" t="s">
        <v>270</v>
      </c>
      <c r="R54" s="484"/>
      <c r="S54" s="202" t="s">
        <v>270</v>
      </c>
      <c r="T54" s="484"/>
      <c r="U54" s="16" t="s">
        <v>270</v>
      </c>
      <c r="V54" s="484"/>
      <c r="W54" s="322" t="s">
        <v>270</v>
      </c>
      <c r="X54" s="484"/>
      <c r="Y54" s="327" t="s">
        <v>270</v>
      </c>
      <c r="Z54" s="484"/>
      <c r="AA54" s="341" t="s">
        <v>270</v>
      </c>
      <c r="AB54" s="484"/>
      <c r="AC54" s="349" t="s">
        <v>270</v>
      </c>
      <c r="AD54" s="558"/>
      <c r="AE54" s="359" t="s">
        <v>270</v>
      </c>
      <c r="AF54" s="558"/>
      <c r="AG54" s="354" t="s">
        <v>270</v>
      </c>
      <c r="AH54" s="484"/>
      <c r="AI54" t="s">
        <v>270</v>
      </c>
      <c r="AJ54" s="540"/>
      <c r="AK54" t="s">
        <v>270</v>
      </c>
      <c r="AL54" s="541"/>
      <c r="AM54" s="100" t="s">
        <v>270</v>
      </c>
      <c r="AN54" s="484"/>
      <c r="AO54" t="s">
        <v>270</v>
      </c>
      <c r="AP54" s="484"/>
      <c r="AQ54" t="s">
        <v>270</v>
      </c>
      <c r="AR54" s="484"/>
    </row>
    <row r="55" spans="1:44" ht="15" customHeight="1" x14ac:dyDescent="0.25">
      <c r="B55" s="482"/>
      <c r="C55" s="71">
        <v>4.7</v>
      </c>
      <c r="D55" s="400" t="s">
        <v>81</v>
      </c>
      <c r="E55" s="207" t="s">
        <v>270</v>
      </c>
      <c r="F55" s="485"/>
      <c r="G55" s="204" t="s">
        <v>270</v>
      </c>
      <c r="H55" s="576"/>
      <c r="I55" s="48" t="s">
        <v>270</v>
      </c>
      <c r="J55" s="484"/>
      <c r="K55" s="48" t="s">
        <v>270</v>
      </c>
      <c r="L55" s="484"/>
      <c r="M55" s="48" t="s">
        <v>270</v>
      </c>
      <c r="N55" s="484"/>
      <c r="O55" s="187" t="s">
        <v>270</v>
      </c>
      <c r="P55" s="484"/>
      <c r="Q55" s="202" t="s">
        <v>270</v>
      </c>
      <c r="R55" s="484"/>
      <c r="S55" s="202" t="s">
        <v>271</v>
      </c>
      <c r="T55" s="484"/>
      <c r="U55" s="16" t="s">
        <v>270</v>
      </c>
      <c r="V55" s="484"/>
      <c r="W55" s="322" t="s">
        <v>270</v>
      </c>
      <c r="X55" s="484"/>
      <c r="Y55" s="327" t="s">
        <v>270</v>
      </c>
      <c r="Z55" s="484"/>
      <c r="AA55" s="341" t="s">
        <v>270</v>
      </c>
      <c r="AB55" s="484"/>
      <c r="AC55" s="349" t="s">
        <v>270</v>
      </c>
      <c r="AD55" s="558"/>
      <c r="AE55" s="359" t="s">
        <v>270</v>
      </c>
      <c r="AF55" s="558"/>
      <c r="AG55" s="354" t="s">
        <v>270</v>
      </c>
      <c r="AH55" s="484"/>
      <c r="AI55" t="s">
        <v>270</v>
      </c>
      <c r="AJ55" s="540"/>
      <c r="AK55" t="s">
        <v>270</v>
      </c>
      <c r="AL55" s="541"/>
      <c r="AM55" s="100" t="s">
        <v>270</v>
      </c>
      <c r="AN55" s="484"/>
      <c r="AO55" t="s">
        <v>270</v>
      </c>
      <c r="AP55" s="484"/>
      <c r="AQ55" t="s">
        <v>270</v>
      </c>
      <c r="AR55" s="484"/>
    </row>
    <row r="56" spans="1:44" ht="15" customHeight="1" x14ac:dyDescent="0.25">
      <c r="B56" s="482"/>
      <c r="C56" s="71">
        <v>4.8</v>
      </c>
      <c r="D56" s="415" t="s">
        <v>82</v>
      </c>
      <c r="E56" s="207" t="s">
        <v>270</v>
      </c>
      <c r="F56" s="485"/>
      <c r="G56" s="204" t="s">
        <v>270</v>
      </c>
      <c r="H56" s="576"/>
      <c r="I56" s="48" t="s">
        <v>270</v>
      </c>
      <c r="J56" s="484"/>
      <c r="K56" s="48" t="s">
        <v>270</v>
      </c>
      <c r="L56" s="484"/>
      <c r="M56" s="48" t="s">
        <v>271</v>
      </c>
      <c r="N56" s="484"/>
      <c r="O56" s="187" t="s">
        <v>271</v>
      </c>
      <c r="P56" s="484"/>
      <c r="Q56" s="202" t="s">
        <v>270</v>
      </c>
      <c r="R56" s="484"/>
      <c r="S56" s="202" t="s">
        <v>271</v>
      </c>
      <c r="T56" s="484"/>
      <c r="U56" s="16" t="s">
        <v>270</v>
      </c>
      <c r="V56" s="484"/>
      <c r="W56" s="322" t="s">
        <v>270</v>
      </c>
      <c r="X56" s="484"/>
      <c r="Y56" s="327" t="s">
        <v>270</v>
      </c>
      <c r="Z56" s="484"/>
      <c r="AA56" s="341" t="s">
        <v>270</v>
      </c>
      <c r="AB56" s="484"/>
      <c r="AC56" s="349" t="s">
        <v>270</v>
      </c>
      <c r="AD56" s="558"/>
      <c r="AE56" s="359" t="s">
        <v>270</v>
      </c>
      <c r="AF56" s="558"/>
      <c r="AG56" s="354" t="s">
        <v>270</v>
      </c>
      <c r="AH56" s="484"/>
      <c r="AI56" t="s">
        <v>270</v>
      </c>
      <c r="AJ56" s="540"/>
      <c r="AK56" t="s">
        <v>270</v>
      </c>
      <c r="AL56" s="541"/>
      <c r="AM56" s="100" t="s">
        <v>408</v>
      </c>
      <c r="AN56" s="484"/>
      <c r="AO56" t="s">
        <v>408</v>
      </c>
      <c r="AP56" s="484"/>
      <c r="AQ56" t="s">
        <v>408</v>
      </c>
      <c r="AR56" s="484"/>
    </row>
    <row r="57" spans="1:44" ht="15" customHeight="1" x14ac:dyDescent="0.25">
      <c r="B57" s="482"/>
      <c r="C57" s="71">
        <v>4.9000000000000004</v>
      </c>
      <c r="D57" s="400" t="s">
        <v>83</v>
      </c>
      <c r="E57" s="207" t="s">
        <v>270</v>
      </c>
      <c r="F57" s="485"/>
      <c r="G57" s="204" t="s">
        <v>270</v>
      </c>
      <c r="H57" s="576"/>
      <c r="I57" s="48" t="s">
        <v>270</v>
      </c>
      <c r="J57" s="484"/>
      <c r="K57" s="48" t="s">
        <v>270</v>
      </c>
      <c r="L57" s="484"/>
      <c r="M57" s="48" t="s">
        <v>270</v>
      </c>
      <c r="N57" s="484"/>
      <c r="O57" s="187" t="s">
        <v>270</v>
      </c>
      <c r="P57" s="484"/>
      <c r="Q57" s="202" t="s">
        <v>270</v>
      </c>
      <c r="R57" s="484"/>
      <c r="S57" s="202" t="s">
        <v>270</v>
      </c>
      <c r="T57" s="484"/>
      <c r="U57" s="16" t="s">
        <v>270</v>
      </c>
      <c r="V57" s="484"/>
      <c r="W57" s="322" t="s">
        <v>270</v>
      </c>
      <c r="X57" s="484"/>
      <c r="Y57" s="327" t="s">
        <v>270</v>
      </c>
      <c r="Z57" s="484"/>
      <c r="AA57" s="341" t="s">
        <v>270</v>
      </c>
      <c r="AB57" s="484"/>
      <c r="AC57" s="349" t="s">
        <v>270</v>
      </c>
      <c r="AD57" s="558"/>
      <c r="AE57" s="359" t="s">
        <v>270</v>
      </c>
      <c r="AF57" s="558"/>
      <c r="AG57" s="354" t="s">
        <v>270</v>
      </c>
      <c r="AH57" s="484"/>
      <c r="AI57" t="s">
        <v>270</v>
      </c>
      <c r="AJ57" s="540"/>
      <c r="AK57" t="s">
        <v>270</v>
      </c>
      <c r="AL57" s="541"/>
      <c r="AM57" s="100" t="s">
        <v>270</v>
      </c>
      <c r="AN57" s="484"/>
      <c r="AO57" t="s">
        <v>272</v>
      </c>
      <c r="AP57" s="484"/>
      <c r="AQ57" t="s">
        <v>408</v>
      </c>
      <c r="AR57" s="484"/>
    </row>
    <row r="58" spans="1:44" ht="15" customHeight="1" x14ac:dyDescent="0.25">
      <c r="B58" s="482"/>
      <c r="C58" s="67">
        <v>4.0999999999999996</v>
      </c>
      <c r="D58" s="415" t="s">
        <v>84</v>
      </c>
      <c r="E58" s="207" t="s">
        <v>270</v>
      </c>
      <c r="F58" s="485"/>
      <c r="G58" s="204" t="s">
        <v>270</v>
      </c>
      <c r="H58" s="576"/>
      <c r="I58" s="48" t="s">
        <v>270</v>
      </c>
      <c r="J58" s="484"/>
      <c r="K58" s="48" t="s">
        <v>270</v>
      </c>
      <c r="L58" s="484"/>
      <c r="M58" s="48" t="s">
        <v>270</v>
      </c>
      <c r="N58" s="484"/>
      <c r="O58" s="187" t="s">
        <v>270</v>
      </c>
      <c r="P58" s="484"/>
      <c r="Q58" s="202" t="s">
        <v>270</v>
      </c>
      <c r="R58" s="484"/>
      <c r="S58" s="202" t="s">
        <v>270</v>
      </c>
      <c r="T58" s="484"/>
      <c r="U58" s="16" t="s">
        <v>270</v>
      </c>
      <c r="V58" s="484"/>
      <c r="W58" s="322" t="s">
        <v>270</v>
      </c>
      <c r="X58" s="484"/>
      <c r="Y58" s="327" t="s">
        <v>270</v>
      </c>
      <c r="Z58" s="484"/>
      <c r="AA58" s="341" t="s">
        <v>270</v>
      </c>
      <c r="AB58" s="484"/>
      <c r="AC58" s="349" t="s">
        <v>270</v>
      </c>
      <c r="AD58" s="558"/>
      <c r="AE58" s="359" t="s">
        <v>270</v>
      </c>
      <c r="AF58" s="558"/>
      <c r="AG58" s="354" t="s">
        <v>270</v>
      </c>
      <c r="AH58" s="484"/>
      <c r="AI58" t="s">
        <v>270</v>
      </c>
      <c r="AJ58" s="540"/>
      <c r="AK58" t="s">
        <v>270</v>
      </c>
      <c r="AL58" s="541"/>
      <c r="AM58" s="100" t="s">
        <v>270</v>
      </c>
      <c r="AN58" s="484"/>
      <c r="AO58" t="s">
        <v>270</v>
      </c>
      <c r="AP58" s="484"/>
      <c r="AQ58" t="s">
        <v>270</v>
      </c>
      <c r="AR58" s="484"/>
    </row>
    <row r="59" spans="1:44" ht="15" customHeight="1" x14ac:dyDescent="0.25">
      <c r="B59" s="482"/>
      <c r="C59" s="67">
        <v>4.1100000000000003</v>
      </c>
      <c r="D59" s="400" t="s">
        <v>85</v>
      </c>
      <c r="E59" s="207" t="s">
        <v>270</v>
      </c>
      <c r="F59" s="485"/>
      <c r="G59" s="204" t="s">
        <v>270</v>
      </c>
      <c r="H59" s="576"/>
      <c r="I59" s="48" t="s">
        <v>270</v>
      </c>
      <c r="J59" s="484"/>
      <c r="K59" s="48" t="s">
        <v>270</v>
      </c>
      <c r="L59" s="484"/>
      <c r="M59" s="48" t="s">
        <v>270</v>
      </c>
      <c r="N59" s="484"/>
      <c r="O59" s="187" t="s">
        <v>270</v>
      </c>
      <c r="P59" s="484"/>
      <c r="Q59" s="202" t="s">
        <v>270</v>
      </c>
      <c r="R59" s="484"/>
      <c r="S59" s="202" t="s">
        <v>270</v>
      </c>
      <c r="T59" s="484"/>
      <c r="U59" s="16" t="s">
        <v>270</v>
      </c>
      <c r="V59" s="484"/>
      <c r="W59" s="322" t="s">
        <v>273</v>
      </c>
      <c r="X59" s="484"/>
      <c r="Y59" s="327" t="s">
        <v>270</v>
      </c>
      <c r="Z59" s="484"/>
      <c r="AA59" s="341" t="s">
        <v>270</v>
      </c>
      <c r="AB59" s="484"/>
      <c r="AC59" s="349" t="s">
        <v>270</v>
      </c>
      <c r="AD59" s="558"/>
      <c r="AE59" s="359" t="s">
        <v>270</v>
      </c>
      <c r="AF59" s="558"/>
      <c r="AG59" s="354" t="s">
        <v>273</v>
      </c>
      <c r="AH59" s="484"/>
      <c r="AI59" t="s">
        <v>273</v>
      </c>
      <c r="AJ59" s="540"/>
      <c r="AK59" t="s">
        <v>273</v>
      </c>
      <c r="AL59" s="541"/>
      <c r="AM59" s="100" t="s">
        <v>270</v>
      </c>
      <c r="AN59" s="484"/>
      <c r="AO59" t="s">
        <v>270</v>
      </c>
      <c r="AP59" s="484"/>
      <c r="AQ59" t="s">
        <v>270</v>
      </c>
      <c r="AR59" s="484"/>
    </row>
    <row r="60" spans="1:44" ht="28.5" x14ac:dyDescent="0.25">
      <c r="B60" s="482"/>
      <c r="C60" s="67">
        <v>4.12</v>
      </c>
      <c r="D60" s="415" t="s">
        <v>86</v>
      </c>
      <c r="E60" s="207" t="s">
        <v>270</v>
      </c>
      <c r="F60" s="485"/>
      <c r="G60" s="204" t="s">
        <v>270</v>
      </c>
      <c r="H60" s="576"/>
      <c r="I60" s="48" t="s">
        <v>270</v>
      </c>
      <c r="J60" s="484"/>
      <c r="K60" s="48" t="s">
        <v>270</v>
      </c>
      <c r="L60" s="484"/>
      <c r="M60" s="48" t="s">
        <v>270</v>
      </c>
      <c r="N60" s="484"/>
      <c r="O60" s="187" t="s">
        <v>272</v>
      </c>
      <c r="P60" s="484"/>
      <c r="Q60" s="202" t="s">
        <v>270</v>
      </c>
      <c r="R60" s="484"/>
      <c r="S60" s="202" t="s">
        <v>272</v>
      </c>
      <c r="T60" s="484"/>
      <c r="U60" s="16" t="s">
        <v>273</v>
      </c>
      <c r="V60" s="484"/>
      <c r="W60" s="322" t="s">
        <v>270</v>
      </c>
      <c r="X60" s="484"/>
      <c r="Y60" s="327" t="s">
        <v>270</v>
      </c>
      <c r="Z60" s="484"/>
      <c r="AA60" s="341" t="s">
        <v>270</v>
      </c>
      <c r="AB60" s="484"/>
      <c r="AC60" s="349" t="s">
        <v>272</v>
      </c>
      <c r="AD60" s="558"/>
      <c r="AE60" s="359" t="s">
        <v>270</v>
      </c>
      <c r="AF60" s="558"/>
      <c r="AG60" s="354" t="s">
        <v>270</v>
      </c>
      <c r="AH60" s="484"/>
      <c r="AI60" t="s">
        <v>273</v>
      </c>
      <c r="AJ60" s="540"/>
      <c r="AK60" t="s">
        <v>270</v>
      </c>
      <c r="AL60" s="541"/>
      <c r="AM60" s="100" t="s">
        <v>272</v>
      </c>
      <c r="AN60" s="484"/>
      <c r="AO60" t="s">
        <v>270</v>
      </c>
      <c r="AP60" s="484"/>
      <c r="AQ60" t="s">
        <v>272</v>
      </c>
      <c r="AR60" s="484"/>
    </row>
    <row r="61" spans="1:44" ht="15" customHeight="1" x14ac:dyDescent="0.25">
      <c r="B61" s="482"/>
      <c r="C61" s="67">
        <v>4.13</v>
      </c>
      <c r="D61" s="400" t="s">
        <v>87</v>
      </c>
      <c r="E61" s="207" t="s">
        <v>270</v>
      </c>
      <c r="F61" s="485"/>
      <c r="G61" s="204" t="s">
        <v>270</v>
      </c>
      <c r="H61" s="576"/>
      <c r="I61" s="48" t="s">
        <v>271</v>
      </c>
      <c r="J61" s="484"/>
      <c r="K61" s="48" t="s">
        <v>270</v>
      </c>
      <c r="L61" s="484"/>
      <c r="M61" s="48" t="s">
        <v>270</v>
      </c>
      <c r="N61" s="484"/>
      <c r="O61" s="187" t="s">
        <v>271</v>
      </c>
      <c r="P61" s="484"/>
      <c r="Q61" s="202" t="s">
        <v>270</v>
      </c>
      <c r="R61" s="484"/>
      <c r="S61" s="202" t="s">
        <v>270</v>
      </c>
      <c r="T61" s="484"/>
      <c r="U61" s="16" t="s">
        <v>270</v>
      </c>
      <c r="V61" s="484"/>
      <c r="W61" s="322" t="s">
        <v>270</v>
      </c>
      <c r="X61" s="484"/>
      <c r="Y61" s="327" t="s">
        <v>270</v>
      </c>
      <c r="Z61" s="484"/>
      <c r="AA61" s="341" t="s">
        <v>270</v>
      </c>
      <c r="AB61" s="484"/>
      <c r="AC61" s="349" t="s">
        <v>270</v>
      </c>
      <c r="AD61" s="558"/>
      <c r="AE61" s="359" t="s">
        <v>270</v>
      </c>
      <c r="AF61" s="558"/>
      <c r="AG61" s="354" t="s">
        <v>270</v>
      </c>
      <c r="AH61" s="484"/>
      <c r="AI61" t="s">
        <v>270</v>
      </c>
      <c r="AJ61" s="540"/>
      <c r="AK61" t="s">
        <v>270</v>
      </c>
      <c r="AL61" s="541"/>
      <c r="AM61" s="100" t="s">
        <v>270</v>
      </c>
      <c r="AN61" s="484"/>
      <c r="AO61" t="s">
        <v>270</v>
      </c>
      <c r="AP61" s="484"/>
      <c r="AQ61" t="s">
        <v>270</v>
      </c>
      <c r="AR61" s="484"/>
    </row>
    <row r="62" spans="1:44" ht="15" customHeight="1" x14ac:dyDescent="0.25">
      <c r="B62" s="482"/>
      <c r="C62" s="67">
        <v>4.1399999999999997</v>
      </c>
      <c r="D62" s="415" t="s">
        <v>88</v>
      </c>
      <c r="E62" s="207" t="s">
        <v>270</v>
      </c>
      <c r="F62" s="485"/>
      <c r="G62" s="204" t="s">
        <v>270</v>
      </c>
      <c r="H62" s="576"/>
      <c r="I62" s="48" t="s">
        <v>270</v>
      </c>
      <c r="J62" s="484"/>
      <c r="K62" s="48" t="s">
        <v>270</v>
      </c>
      <c r="L62" s="484"/>
      <c r="M62" s="48" t="s">
        <v>270</v>
      </c>
      <c r="N62" s="484"/>
      <c r="O62" s="187" t="s">
        <v>270</v>
      </c>
      <c r="P62" s="484"/>
      <c r="Q62" s="202" t="s">
        <v>270</v>
      </c>
      <c r="R62" s="484"/>
      <c r="S62" s="202" t="s">
        <v>270</v>
      </c>
      <c r="T62" s="484"/>
      <c r="U62" s="16" t="s">
        <v>270</v>
      </c>
      <c r="V62" s="484"/>
      <c r="W62" s="322" t="s">
        <v>271</v>
      </c>
      <c r="X62" s="484"/>
      <c r="Y62" s="327" t="s">
        <v>270</v>
      </c>
      <c r="Z62" s="484"/>
      <c r="AA62" s="341" t="s">
        <v>270</v>
      </c>
      <c r="AB62" s="484"/>
      <c r="AC62" s="349" t="s">
        <v>270</v>
      </c>
      <c r="AD62" s="558"/>
      <c r="AE62" s="359" t="s">
        <v>270</v>
      </c>
      <c r="AF62" s="558"/>
      <c r="AG62" s="354" t="s">
        <v>270</v>
      </c>
      <c r="AH62" s="484"/>
      <c r="AI62" t="s">
        <v>270</v>
      </c>
      <c r="AJ62" s="540"/>
      <c r="AK62" t="s">
        <v>270</v>
      </c>
      <c r="AL62" s="541"/>
      <c r="AM62" t="s">
        <v>270</v>
      </c>
      <c r="AN62" s="484"/>
      <c r="AO62" t="s">
        <v>270</v>
      </c>
      <c r="AP62" s="484"/>
      <c r="AQ62" t="s">
        <v>270</v>
      </c>
      <c r="AR62" s="484"/>
    </row>
    <row r="63" spans="1:44" ht="15" customHeight="1" x14ac:dyDescent="0.25">
      <c r="B63" s="482"/>
      <c r="C63" s="67">
        <v>4.1500000000000004</v>
      </c>
      <c r="D63" s="400" t="s">
        <v>89</v>
      </c>
      <c r="E63" s="215" t="s">
        <v>272</v>
      </c>
      <c r="F63" s="485"/>
      <c r="G63" s="204" t="s">
        <v>271</v>
      </c>
      <c r="H63" s="576"/>
      <c r="I63" s="48" t="s">
        <v>272</v>
      </c>
      <c r="J63" s="484"/>
      <c r="K63" s="48" t="s">
        <v>270</v>
      </c>
      <c r="L63" s="484"/>
      <c r="M63" s="48" t="s">
        <v>270</v>
      </c>
      <c r="N63" s="484"/>
      <c r="O63" s="187" t="s">
        <v>272</v>
      </c>
      <c r="P63" s="484"/>
      <c r="Q63" s="202" t="s">
        <v>272</v>
      </c>
      <c r="R63" s="484"/>
      <c r="S63" s="202" t="s">
        <v>272</v>
      </c>
      <c r="T63" s="484"/>
      <c r="U63" s="16" t="s">
        <v>272</v>
      </c>
      <c r="V63" s="484"/>
      <c r="W63" s="322" t="s">
        <v>270</v>
      </c>
      <c r="X63" s="484"/>
      <c r="Y63" s="327" t="s">
        <v>272</v>
      </c>
      <c r="Z63" s="484"/>
      <c r="AA63" s="341" t="s">
        <v>270</v>
      </c>
      <c r="AB63" s="484"/>
      <c r="AC63" s="349" t="s">
        <v>270</v>
      </c>
      <c r="AD63" s="558"/>
      <c r="AE63" s="359" t="s">
        <v>270</v>
      </c>
      <c r="AF63" s="558"/>
      <c r="AG63" s="354" t="s">
        <v>270</v>
      </c>
      <c r="AH63" s="484"/>
      <c r="AI63" t="s">
        <v>270</v>
      </c>
      <c r="AJ63" s="540"/>
      <c r="AK63" t="s">
        <v>270</v>
      </c>
      <c r="AL63" s="541"/>
      <c r="AM63" t="s">
        <v>272</v>
      </c>
      <c r="AN63" s="484"/>
      <c r="AO63" t="s">
        <v>272</v>
      </c>
      <c r="AP63" s="484"/>
      <c r="AQ63" t="s">
        <v>270</v>
      </c>
      <c r="AR63" s="484"/>
    </row>
    <row r="64" spans="1:44" s="121" customFormat="1" ht="29.25" customHeight="1" x14ac:dyDescent="0.25">
      <c r="B64" s="482"/>
      <c r="C64" s="67">
        <v>4.16</v>
      </c>
      <c r="D64" s="400" t="s">
        <v>90</v>
      </c>
      <c r="E64" s="216" t="s">
        <v>273</v>
      </c>
      <c r="F64" s="485"/>
      <c r="G64" s="210" t="s">
        <v>273</v>
      </c>
      <c r="H64" s="576"/>
      <c r="I64" s="48" t="s">
        <v>270</v>
      </c>
      <c r="J64" s="484"/>
      <c r="K64" s="48" t="s">
        <v>270</v>
      </c>
      <c r="L64" s="484"/>
      <c r="M64" s="48" t="s">
        <v>270</v>
      </c>
      <c r="N64" s="484"/>
      <c r="O64" s="187" t="s">
        <v>272</v>
      </c>
      <c r="P64" s="484"/>
      <c r="Q64" s="202" t="s">
        <v>270</v>
      </c>
      <c r="R64" s="484"/>
      <c r="S64" s="202" t="s">
        <v>271</v>
      </c>
      <c r="T64" s="484"/>
      <c r="U64" s="16" t="s">
        <v>270</v>
      </c>
      <c r="V64" s="484"/>
      <c r="W64" s="322" t="s">
        <v>270</v>
      </c>
      <c r="X64" s="484"/>
      <c r="Y64" s="327" t="s">
        <v>270</v>
      </c>
      <c r="Z64" s="484"/>
      <c r="AA64" s="341" t="s">
        <v>270</v>
      </c>
      <c r="AB64" s="484"/>
      <c r="AC64" s="349" t="s">
        <v>270</v>
      </c>
      <c r="AD64" s="558"/>
      <c r="AE64" s="359" t="s">
        <v>270</v>
      </c>
      <c r="AF64" s="558"/>
      <c r="AG64" s="354" t="s">
        <v>270</v>
      </c>
      <c r="AH64" s="484"/>
      <c r="AI64" s="121" t="s">
        <v>270</v>
      </c>
      <c r="AJ64" s="540"/>
      <c r="AK64" s="121" t="s">
        <v>270</v>
      </c>
      <c r="AL64" s="541"/>
      <c r="AM64" t="s">
        <v>270</v>
      </c>
      <c r="AN64" s="484"/>
      <c r="AO64" s="121" t="s">
        <v>270</v>
      </c>
      <c r="AP64" s="484"/>
      <c r="AQ64" s="121" t="s">
        <v>270</v>
      </c>
      <c r="AR64" s="484"/>
    </row>
    <row r="65" spans="2:44" ht="15" customHeight="1" x14ac:dyDescent="0.25">
      <c r="B65" s="482"/>
      <c r="C65" s="67">
        <v>4.17</v>
      </c>
      <c r="D65" s="415" t="s">
        <v>91</v>
      </c>
      <c r="E65" s="207" t="s">
        <v>270</v>
      </c>
      <c r="F65" s="485"/>
      <c r="G65" s="204" t="s">
        <v>270</v>
      </c>
      <c r="H65" s="576"/>
      <c r="I65" s="48" t="s">
        <v>270</v>
      </c>
      <c r="J65" s="484"/>
      <c r="K65" s="48" t="s">
        <v>272</v>
      </c>
      <c r="L65" s="484"/>
      <c r="M65" s="48" t="s">
        <v>270</v>
      </c>
      <c r="N65" s="484"/>
      <c r="O65" s="187" t="s">
        <v>272</v>
      </c>
      <c r="P65" s="484"/>
      <c r="Q65" s="202" t="s">
        <v>270</v>
      </c>
      <c r="R65" s="484"/>
      <c r="S65" s="202" t="s">
        <v>270</v>
      </c>
      <c r="T65" s="484"/>
      <c r="U65" s="16" t="s">
        <v>270</v>
      </c>
      <c r="V65" s="484"/>
      <c r="W65" s="322" t="s">
        <v>270</v>
      </c>
      <c r="X65" s="484"/>
      <c r="Y65" s="327" t="s">
        <v>270</v>
      </c>
      <c r="Z65" s="484"/>
      <c r="AA65" s="341" t="s">
        <v>270</v>
      </c>
      <c r="AB65" s="484"/>
      <c r="AC65" s="349" t="s">
        <v>271</v>
      </c>
      <c r="AD65" s="558"/>
      <c r="AE65" s="359" t="s">
        <v>270</v>
      </c>
      <c r="AF65" s="558"/>
      <c r="AG65" s="354" t="s">
        <v>273</v>
      </c>
      <c r="AH65" s="484"/>
      <c r="AI65" t="s">
        <v>273</v>
      </c>
      <c r="AJ65" s="540"/>
      <c r="AK65" t="s">
        <v>270</v>
      </c>
      <c r="AL65" s="541"/>
      <c r="AM65" t="s">
        <v>270</v>
      </c>
      <c r="AN65" s="484"/>
      <c r="AO65" t="s">
        <v>270</v>
      </c>
      <c r="AP65" s="484"/>
      <c r="AQ65" t="s">
        <v>270</v>
      </c>
      <c r="AR65" s="484"/>
    </row>
    <row r="66" spans="2:44" ht="15" customHeight="1" x14ac:dyDescent="0.25">
      <c r="B66" s="482"/>
      <c r="C66" s="67">
        <v>4.18</v>
      </c>
      <c r="D66" s="400" t="s">
        <v>92</v>
      </c>
      <c r="E66" s="207" t="s">
        <v>270</v>
      </c>
      <c r="F66" s="485"/>
      <c r="G66" s="204" t="s">
        <v>270</v>
      </c>
      <c r="H66" s="576"/>
      <c r="I66" s="48" t="s">
        <v>270</v>
      </c>
      <c r="J66" s="484"/>
      <c r="K66" s="203" t="s">
        <v>273</v>
      </c>
      <c r="L66" s="484"/>
      <c r="M66" s="203" t="s">
        <v>273</v>
      </c>
      <c r="N66" s="484"/>
      <c r="O66" s="187" t="s">
        <v>271</v>
      </c>
      <c r="P66" s="484"/>
      <c r="Q66" s="202" t="s">
        <v>270</v>
      </c>
      <c r="R66" s="484"/>
      <c r="S66" s="202" t="s">
        <v>272</v>
      </c>
      <c r="T66" s="484"/>
      <c r="U66" s="16" t="s">
        <v>273</v>
      </c>
      <c r="V66" s="484"/>
      <c r="W66" s="322" t="s">
        <v>273</v>
      </c>
      <c r="X66" s="484"/>
      <c r="Y66" s="327" t="s">
        <v>273</v>
      </c>
      <c r="Z66" s="484"/>
      <c r="AA66" s="341" t="s">
        <v>270</v>
      </c>
      <c r="AB66" s="484"/>
      <c r="AC66" s="349" t="s">
        <v>273</v>
      </c>
      <c r="AD66" s="558"/>
      <c r="AE66" s="359" t="s">
        <v>270</v>
      </c>
      <c r="AF66" s="558"/>
      <c r="AG66" s="354" t="s">
        <v>270</v>
      </c>
      <c r="AH66" s="484"/>
      <c r="AI66" t="s">
        <v>273</v>
      </c>
      <c r="AJ66" s="540"/>
      <c r="AK66" t="s">
        <v>270</v>
      </c>
      <c r="AL66" s="541"/>
      <c r="AM66" t="s">
        <v>270</v>
      </c>
      <c r="AN66" s="484"/>
      <c r="AO66" t="s">
        <v>272</v>
      </c>
      <c r="AP66" s="484"/>
      <c r="AQ66" t="s">
        <v>270</v>
      </c>
      <c r="AR66" s="484"/>
    </row>
    <row r="67" spans="2:44" ht="15.75" customHeight="1" thickBot="1" x14ac:dyDescent="0.3">
      <c r="B67" s="482"/>
      <c r="C67" s="67">
        <v>4.1900000000000004</v>
      </c>
      <c r="D67" s="415" t="s">
        <v>93</v>
      </c>
      <c r="E67" s="207" t="s">
        <v>270</v>
      </c>
      <c r="F67" s="485"/>
      <c r="G67" s="204" t="s">
        <v>270</v>
      </c>
      <c r="H67" s="576"/>
      <c r="I67" s="163" t="s">
        <v>270</v>
      </c>
      <c r="J67" s="484"/>
      <c r="K67" s="163" t="s">
        <v>270</v>
      </c>
      <c r="L67" s="484"/>
      <c r="M67" s="48" t="s">
        <v>271</v>
      </c>
      <c r="N67" s="484"/>
      <c r="O67" s="187" t="s">
        <v>270</v>
      </c>
      <c r="P67" s="484"/>
      <c r="Q67" s="202" t="s">
        <v>270</v>
      </c>
      <c r="R67" s="484"/>
      <c r="S67" s="202" t="s">
        <v>272</v>
      </c>
      <c r="T67" s="484"/>
      <c r="U67" s="16" t="s">
        <v>361</v>
      </c>
      <c r="V67" s="484"/>
      <c r="W67" s="322" t="s">
        <v>272</v>
      </c>
      <c r="X67" s="484"/>
      <c r="Y67" s="327" t="s">
        <v>270</v>
      </c>
      <c r="Z67" s="484"/>
      <c r="AA67" s="341" t="s">
        <v>270</v>
      </c>
      <c r="AB67" s="484"/>
      <c r="AC67" s="349" t="s">
        <v>270</v>
      </c>
      <c r="AD67" s="558"/>
      <c r="AE67" s="359" t="s">
        <v>270</v>
      </c>
      <c r="AF67" s="558"/>
      <c r="AG67" s="354" t="s">
        <v>408</v>
      </c>
      <c r="AH67" s="484"/>
      <c r="AI67" t="s">
        <v>270</v>
      </c>
      <c r="AJ67" s="540"/>
      <c r="AK67" t="s">
        <v>270</v>
      </c>
      <c r="AL67" s="541"/>
      <c r="AM67" t="s">
        <v>272</v>
      </c>
      <c r="AN67" s="484"/>
      <c r="AO67" t="s">
        <v>408</v>
      </c>
      <c r="AP67" s="484"/>
      <c r="AQ67" t="s">
        <v>408</v>
      </c>
      <c r="AR67" s="484"/>
    </row>
    <row r="68" spans="2:44" s="161" customFormat="1" ht="43.5" thickBot="1" x14ac:dyDescent="0.3">
      <c r="B68" s="553"/>
      <c r="C68" s="155">
        <v>4.2</v>
      </c>
      <c r="D68" s="416" t="s">
        <v>137</v>
      </c>
      <c r="E68" s="211" t="s">
        <v>270</v>
      </c>
      <c r="F68" s="485"/>
      <c r="G68" s="214" t="s">
        <v>270</v>
      </c>
      <c r="H68" s="576"/>
      <c r="I68" s="48" t="s">
        <v>270</v>
      </c>
      <c r="J68" s="484"/>
      <c r="K68" s="48" t="s">
        <v>270</v>
      </c>
      <c r="L68" s="484"/>
      <c r="M68" s="48" t="s">
        <v>270</v>
      </c>
      <c r="N68" s="484"/>
      <c r="O68" s="187" t="s">
        <v>270</v>
      </c>
      <c r="P68" s="484"/>
      <c r="Q68" s="202" t="s">
        <v>270</v>
      </c>
      <c r="R68" s="484"/>
      <c r="S68" s="202" t="s">
        <v>271</v>
      </c>
      <c r="T68" s="484"/>
      <c r="U68" s="16" t="s">
        <v>270</v>
      </c>
      <c r="V68" s="484"/>
      <c r="W68" s="322" t="s">
        <v>270</v>
      </c>
      <c r="X68" s="484"/>
      <c r="Y68" s="327" t="s">
        <v>270</v>
      </c>
      <c r="Z68" s="484"/>
      <c r="AA68" s="341" t="s">
        <v>270</v>
      </c>
      <c r="AB68" s="484"/>
      <c r="AC68" s="349" t="s">
        <v>270</v>
      </c>
      <c r="AD68" s="558"/>
      <c r="AE68" s="359" t="s">
        <v>270</v>
      </c>
      <c r="AF68" s="558"/>
      <c r="AG68" s="354" t="s">
        <v>270</v>
      </c>
      <c r="AH68" s="484"/>
      <c r="AI68" s="161" t="s">
        <v>270</v>
      </c>
      <c r="AJ68" s="540"/>
      <c r="AK68" s="161" t="s">
        <v>270</v>
      </c>
      <c r="AL68" s="541"/>
      <c r="AM68" t="s">
        <v>270</v>
      </c>
      <c r="AN68" s="484"/>
      <c r="AO68" s="161" t="s">
        <v>270</v>
      </c>
      <c r="AP68" s="484"/>
      <c r="AQ68" s="161" t="s">
        <v>270</v>
      </c>
      <c r="AR68" s="484"/>
    </row>
    <row r="69" spans="2:44" s="100" customFormat="1" ht="48.75" customHeight="1" x14ac:dyDescent="0.25">
      <c r="B69" s="562">
        <v>5</v>
      </c>
      <c r="C69" s="148">
        <v>5.0999999999999996</v>
      </c>
      <c r="D69" s="225" t="s">
        <v>338</v>
      </c>
      <c r="E69" s="427"/>
      <c r="F69" s="428"/>
      <c r="G69" s="428"/>
      <c r="H69" s="428"/>
      <c r="I69" s="428"/>
      <c r="J69" s="428"/>
      <c r="K69" s="428"/>
      <c r="L69" s="428"/>
      <c r="M69" s="428"/>
      <c r="N69" s="428"/>
      <c r="O69" s="428"/>
      <c r="P69" s="428"/>
      <c r="Q69" s="428"/>
      <c r="R69" s="428"/>
      <c r="S69" s="428"/>
      <c r="T69" s="428"/>
      <c r="U69" s="242" t="s">
        <v>273</v>
      </c>
      <c r="V69" s="550" t="s">
        <v>384</v>
      </c>
      <c r="W69" s="242" t="s">
        <v>273</v>
      </c>
      <c r="X69" s="550" t="s">
        <v>384</v>
      </c>
      <c r="Y69" s="242" t="s">
        <v>273</v>
      </c>
      <c r="Z69" s="550" t="s">
        <v>384</v>
      </c>
      <c r="AA69" s="334" t="s">
        <v>273</v>
      </c>
      <c r="AB69" s="550" t="s">
        <v>384</v>
      </c>
      <c r="AC69" s="350" t="s">
        <v>273</v>
      </c>
      <c r="AD69" s="550" t="s">
        <v>384</v>
      </c>
      <c r="AE69" s="557" t="s">
        <v>384</v>
      </c>
      <c r="AF69" s="550" t="s">
        <v>384</v>
      </c>
      <c r="AG69" s="356" t="s">
        <v>273</v>
      </c>
      <c r="AH69" s="550" t="s">
        <v>384</v>
      </c>
      <c r="AI69" s="100" t="s">
        <v>270</v>
      </c>
      <c r="AJ69" s="540">
        <v>1</v>
      </c>
      <c r="AK69" s="100" t="s">
        <v>273</v>
      </c>
      <c r="AL69" s="554" t="s">
        <v>384</v>
      </c>
      <c r="AM69" s="424" t="s">
        <v>273</v>
      </c>
      <c r="AN69" s="550" t="s">
        <v>384</v>
      </c>
      <c r="AO69" s="100" t="s">
        <v>273</v>
      </c>
      <c r="AP69" s="550" t="s">
        <v>384</v>
      </c>
      <c r="AQ69" s="100" t="s">
        <v>273</v>
      </c>
      <c r="AR69" s="550" t="s">
        <v>384</v>
      </c>
    </row>
    <row r="70" spans="2:44" s="100" customFormat="1" ht="21" customHeight="1" x14ac:dyDescent="0.25">
      <c r="B70" s="563"/>
      <c r="C70" s="24">
        <v>5.2</v>
      </c>
      <c r="D70" s="228" t="s">
        <v>339</v>
      </c>
      <c r="E70" s="427"/>
      <c r="F70" s="428"/>
      <c r="G70" s="428"/>
      <c r="H70" s="428"/>
      <c r="I70" s="428"/>
      <c r="J70" s="428"/>
      <c r="K70" s="428"/>
      <c r="L70" s="428"/>
      <c r="M70" s="428"/>
      <c r="N70" s="428"/>
      <c r="O70" s="428"/>
      <c r="P70" s="428"/>
      <c r="Q70" s="428"/>
      <c r="R70" s="428"/>
      <c r="S70" s="428"/>
      <c r="T70" s="428"/>
      <c r="U70" s="242" t="s">
        <v>273</v>
      </c>
      <c r="V70" s="550"/>
      <c r="W70" s="242" t="s">
        <v>273</v>
      </c>
      <c r="X70" s="550"/>
      <c r="Y70" s="242" t="s">
        <v>273</v>
      </c>
      <c r="Z70" s="550"/>
      <c r="AA70" s="334" t="s">
        <v>273</v>
      </c>
      <c r="AB70" s="550"/>
      <c r="AC70" s="350" t="s">
        <v>273</v>
      </c>
      <c r="AD70" s="550"/>
      <c r="AE70" s="557"/>
      <c r="AF70" s="550"/>
      <c r="AG70" s="356" t="s">
        <v>273</v>
      </c>
      <c r="AH70" s="550"/>
      <c r="AI70" s="100" t="s">
        <v>270</v>
      </c>
      <c r="AJ70" s="541"/>
      <c r="AK70" s="100" t="s">
        <v>273</v>
      </c>
      <c r="AL70" s="554"/>
      <c r="AM70" s="424" t="s">
        <v>273</v>
      </c>
      <c r="AN70" s="550"/>
      <c r="AO70" s="100" t="s">
        <v>273</v>
      </c>
      <c r="AP70" s="550"/>
      <c r="AQ70" s="100" t="s">
        <v>273</v>
      </c>
      <c r="AR70" s="550"/>
    </row>
    <row r="71" spans="2:44" s="100" customFormat="1" ht="21" customHeight="1" x14ac:dyDescent="0.25">
      <c r="B71" s="563"/>
      <c r="C71" s="24">
        <v>5.3</v>
      </c>
      <c r="D71" s="226" t="s">
        <v>340</v>
      </c>
      <c r="E71" s="427"/>
      <c r="F71" s="428"/>
      <c r="G71" s="428"/>
      <c r="H71" s="428"/>
      <c r="I71" s="428"/>
      <c r="J71" s="428"/>
      <c r="K71" s="428"/>
      <c r="L71" s="428"/>
      <c r="M71" s="428"/>
      <c r="N71" s="428"/>
      <c r="O71" s="428"/>
      <c r="P71" s="428"/>
      <c r="Q71" s="428"/>
      <c r="R71" s="428"/>
      <c r="S71" s="428"/>
      <c r="T71" s="428"/>
      <c r="U71" s="242" t="s">
        <v>273</v>
      </c>
      <c r="V71" s="550"/>
      <c r="W71" s="242" t="s">
        <v>273</v>
      </c>
      <c r="X71" s="550"/>
      <c r="Y71" s="242" t="s">
        <v>273</v>
      </c>
      <c r="Z71" s="550"/>
      <c r="AA71" s="334" t="s">
        <v>273</v>
      </c>
      <c r="AB71" s="550"/>
      <c r="AC71" s="350" t="s">
        <v>273</v>
      </c>
      <c r="AD71" s="550"/>
      <c r="AE71" s="557"/>
      <c r="AF71" s="550"/>
      <c r="AG71" s="356" t="s">
        <v>273</v>
      </c>
      <c r="AH71" s="550"/>
      <c r="AI71" s="100" t="s">
        <v>270</v>
      </c>
      <c r="AJ71" s="541"/>
      <c r="AK71" s="100" t="s">
        <v>273</v>
      </c>
      <c r="AL71" s="554"/>
      <c r="AM71" s="424" t="s">
        <v>273</v>
      </c>
      <c r="AN71" s="550"/>
      <c r="AO71" s="100" t="s">
        <v>273</v>
      </c>
      <c r="AP71" s="550"/>
      <c r="AQ71" s="100" t="s">
        <v>273</v>
      </c>
      <c r="AR71" s="550"/>
    </row>
    <row r="72" spans="2:44" s="100" customFormat="1" ht="21" customHeight="1" x14ac:dyDescent="0.25">
      <c r="B72" s="563"/>
      <c r="C72" s="24">
        <v>5.4</v>
      </c>
      <c r="D72" s="228" t="s">
        <v>341</v>
      </c>
      <c r="E72" s="427"/>
      <c r="F72" s="428"/>
      <c r="G72" s="428"/>
      <c r="H72" s="428"/>
      <c r="I72" s="428"/>
      <c r="J72" s="428"/>
      <c r="K72" s="428"/>
      <c r="L72" s="428"/>
      <c r="M72" s="428"/>
      <c r="N72" s="428"/>
      <c r="O72" s="428"/>
      <c r="P72" s="428"/>
      <c r="Q72" s="428"/>
      <c r="R72" s="428"/>
      <c r="S72" s="428"/>
      <c r="T72" s="428"/>
      <c r="U72" s="242" t="s">
        <v>273</v>
      </c>
      <c r="V72" s="550"/>
      <c r="W72" s="242" t="s">
        <v>273</v>
      </c>
      <c r="X72" s="550"/>
      <c r="Y72" s="242" t="s">
        <v>273</v>
      </c>
      <c r="Z72" s="550"/>
      <c r="AA72" s="334" t="s">
        <v>273</v>
      </c>
      <c r="AB72" s="550"/>
      <c r="AC72" s="350" t="s">
        <v>273</v>
      </c>
      <c r="AD72" s="550"/>
      <c r="AE72" s="557"/>
      <c r="AF72" s="550"/>
      <c r="AG72" s="356" t="s">
        <v>273</v>
      </c>
      <c r="AH72" s="550"/>
      <c r="AI72" s="100" t="s">
        <v>270</v>
      </c>
      <c r="AJ72" s="541"/>
      <c r="AK72" s="100" t="s">
        <v>273</v>
      </c>
      <c r="AL72" s="554"/>
      <c r="AM72" s="424" t="s">
        <v>273</v>
      </c>
      <c r="AN72" s="550"/>
      <c r="AO72" s="100" t="s">
        <v>273</v>
      </c>
      <c r="AP72" s="550"/>
      <c r="AQ72" s="100" t="s">
        <v>273</v>
      </c>
      <c r="AR72" s="550"/>
    </row>
    <row r="73" spans="2:44" s="100" customFormat="1" ht="36" customHeight="1" x14ac:dyDescent="0.25">
      <c r="B73" s="563"/>
      <c r="C73" s="24">
        <v>5.5</v>
      </c>
      <c r="D73" s="226" t="s">
        <v>342</v>
      </c>
      <c r="E73" s="427"/>
      <c r="F73" s="428"/>
      <c r="G73" s="428"/>
      <c r="H73" s="428"/>
      <c r="I73" s="428"/>
      <c r="J73" s="428"/>
      <c r="K73" s="428"/>
      <c r="L73" s="428"/>
      <c r="M73" s="428"/>
      <c r="N73" s="428"/>
      <c r="O73" s="428"/>
      <c r="P73" s="428"/>
      <c r="Q73" s="428"/>
      <c r="R73" s="428"/>
      <c r="S73" s="428"/>
      <c r="T73" s="428"/>
      <c r="U73" s="242" t="s">
        <v>273</v>
      </c>
      <c r="V73" s="550"/>
      <c r="W73" s="242" t="s">
        <v>273</v>
      </c>
      <c r="X73" s="550"/>
      <c r="Y73" s="242" t="s">
        <v>273</v>
      </c>
      <c r="Z73" s="550"/>
      <c r="AA73" s="334" t="s">
        <v>273</v>
      </c>
      <c r="AB73" s="550"/>
      <c r="AC73" s="350" t="s">
        <v>273</v>
      </c>
      <c r="AD73" s="550"/>
      <c r="AE73" s="557"/>
      <c r="AF73" s="550"/>
      <c r="AG73" s="356" t="s">
        <v>273</v>
      </c>
      <c r="AH73" s="550"/>
      <c r="AI73" s="100" t="s">
        <v>270</v>
      </c>
      <c r="AJ73" s="541"/>
      <c r="AK73" s="100" t="s">
        <v>273</v>
      </c>
      <c r="AL73" s="554"/>
      <c r="AM73" s="424" t="s">
        <v>273</v>
      </c>
      <c r="AN73" s="550"/>
      <c r="AO73" s="100" t="s">
        <v>273</v>
      </c>
      <c r="AP73" s="550"/>
      <c r="AQ73" s="100" t="s">
        <v>273</v>
      </c>
      <c r="AR73" s="550"/>
    </row>
    <row r="74" spans="2:44" s="100" customFormat="1" ht="34.5" customHeight="1" x14ac:dyDescent="0.25">
      <c r="B74" s="563"/>
      <c r="C74" s="24">
        <v>5.6</v>
      </c>
      <c r="D74" s="228" t="s">
        <v>343</v>
      </c>
      <c r="E74" s="427"/>
      <c r="F74" s="428"/>
      <c r="G74" s="428"/>
      <c r="H74" s="428"/>
      <c r="I74" s="428"/>
      <c r="J74" s="428"/>
      <c r="K74" s="428"/>
      <c r="L74" s="428"/>
      <c r="M74" s="428"/>
      <c r="N74" s="428"/>
      <c r="O74" s="428"/>
      <c r="P74" s="428"/>
      <c r="Q74" s="428"/>
      <c r="R74" s="428"/>
      <c r="S74" s="428"/>
      <c r="T74" s="428"/>
      <c r="U74" s="242" t="s">
        <v>273</v>
      </c>
      <c r="V74" s="550"/>
      <c r="W74" s="242" t="s">
        <v>273</v>
      </c>
      <c r="X74" s="550"/>
      <c r="Y74" s="242" t="s">
        <v>273</v>
      </c>
      <c r="Z74" s="550"/>
      <c r="AA74" s="334" t="s">
        <v>273</v>
      </c>
      <c r="AB74" s="550"/>
      <c r="AC74" s="350" t="s">
        <v>273</v>
      </c>
      <c r="AD74" s="550"/>
      <c r="AE74" s="557"/>
      <c r="AF74" s="550"/>
      <c r="AG74" s="356" t="s">
        <v>273</v>
      </c>
      <c r="AH74" s="550"/>
      <c r="AI74" s="100" t="s">
        <v>270</v>
      </c>
      <c r="AJ74" s="541"/>
      <c r="AK74" s="100" t="s">
        <v>273</v>
      </c>
      <c r="AL74" s="554"/>
      <c r="AM74" s="424" t="s">
        <v>273</v>
      </c>
      <c r="AN74" s="550"/>
      <c r="AO74" s="100" t="s">
        <v>273</v>
      </c>
      <c r="AP74" s="550"/>
      <c r="AQ74" s="100" t="s">
        <v>273</v>
      </c>
      <c r="AR74" s="550"/>
    </row>
    <row r="75" spans="2:44" s="100" customFormat="1" ht="21" customHeight="1" thickBot="1" x14ac:dyDescent="0.3">
      <c r="B75" s="564"/>
      <c r="C75" s="224">
        <v>5.7</v>
      </c>
      <c r="D75" s="227" t="s">
        <v>344</v>
      </c>
      <c r="E75" s="427"/>
      <c r="F75" s="428"/>
      <c r="G75" s="428"/>
      <c r="H75" s="428"/>
      <c r="I75" s="428"/>
      <c r="J75" s="428"/>
      <c r="K75" s="428"/>
      <c r="L75" s="428"/>
      <c r="M75" s="428"/>
      <c r="N75" s="428"/>
      <c r="O75" s="428"/>
      <c r="P75" s="428"/>
      <c r="Q75" s="428"/>
      <c r="R75" s="428"/>
      <c r="S75" s="428"/>
      <c r="T75" s="428"/>
      <c r="U75" s="242" t="s">
        <v>273</v>
      </c>
      <c r="V75" s="550"/>
      <c r="W75" s="242" t="s">
        <v>273</v>
      </c>
      <c r="X75" s="550"/>
      <c r="Y75" s="242" t="s">
        <v>273</v>
      </c>
      <c r="Z75" s="550"/>
      <c r="AA75" s="334" t="s">
        <v>273</v>
      </c>
      <c r="AB75" s="550"/>
      <c r="AC75" s="350" t="s">
        <v>273</v>
      </c>
      <c r="AD75" s="550"/>
      <c r="AE75" s="557"/>
      <c r="AF75" s="550"/>
      <c r="AG75" s="356" t="s">
        <v>273</v>
      </c>
      <c r="AH75" s="550"/>
      <c r="AI75" s="100" t="s">
        <v>270</v>
      </c>
      <c r="AJ75" s="541"/>
      <c r="AK75" s="100" t="s">
        <v>273</v>
      </c>
      <c r="AL75" s="554"/>
      <c r="AM75" s="424" t="s">
        <v>273</v>
      </c>
      <c r="AN75" s="550"/>
      <c r="AO75" s="100" t="s">
        <v>273</v>
      </c>
      <c r="AP75" s="550"/>
      <c r="AQ75" s="100" t="s">
        <v>273</v>
      </c>
      <c r="AR75" s="550"/>
    </row>
    <row r="76" spans="2:44" s="100" customFormat="1" ht="21" customHeight="1" x14ac:dyDescent="0.25">
      <c r="B76" s="559">
        <v>6</v>
      </c>
      <c r="C76" s="425">
        <v>6.1</v>
      </c>
      <c r="D76" s="408" t="s">
        <v>443</v>
      </c>
      <c r="E76" s="580"/>
      <c r="F76" s="581"/>
      <c r="G76" s="581"/>
      <c r="H76" s="581"/>
      <c r="I76" s="581"/>
      <c r="J76" s="581"/>
      <c r="K76" s="581"/>
      <c r="L76" s="581"/>
      <c r="M76" s="581"/>
      <c r="N76" s="581"/>
      <c r="O76" s="581"/>
      <c r="P76" s="581"/>
      <c r="Q76" s="581"/>
      <c r="R76" s="581"/>
      <c r="S76" s="581"/>
      <c r="T76" s="581"/>
      <c r="U76" s="581"/>
      <c r="V76" s="581"/>
      <c r="W76" s="581"/>
      <c r="X76" s="581"/>
      <c r="Y76" s="581"/>
      <c r="Z76" s="581"/>
      <c r="AA76" s="581"/>
      <c r="AB76" s="581"/>
      <c r="AC76" s="581"/>
      <c r="AD76" s="581"/>
      <c r="AE76" s="581"/>
      <c r="AF76" s="581"/>
      <c r="AG76" s="581"/>
      <c r="AH76" s="581"/>
      <c r="AI76" s="581"/>
      <c r="AJ76" s="581"/>
      <c r="AK76" s="581"/>
      <c r="AL76" s="581"/>
      <c r="AM76" s="424" t="s">
        <v>273</v>
      </c>
      <c r="AN76" s="551" t="s">
        <v>384</v>
      </c>
      <c r="AO76" s="100" t="s">
        <v>273</v>
      </c>
      <c r="AP76" s="551" t="s">
        <v>384</v>
      </c>
      <c r="AQ76" s="100" t="s">
        <v>273</v>
      </c>
      <c r="AR76" s="551" t="s">
        <v>384</v>
      </c>
    </row>
    <row r="77" spans="2:44" s="100" customFormat="1" ht="21" customHeight="1" x14ac:dyDescent="0.25">
      <c r="B77" s="560"/>
      <c r="C77" s="425">
        <v>6.2</v>
      </c>
      <c r="D77" s="409" t="s">
        <v>422</v>
      </c>
      <c r="E77" s="580"/>
      <c r="F77" s="581"/>
      <c r="G77" s="581"/>
      <c r="H77" s="581"/>
      <c r="I77" s="581"/>
      <c r="J77" s="581"/>
      <c r="K77" s="581"/>
      <c r="L77" s="581"/>
      <c r="M77" s="581"/>
      <c r="N77" s="581"/>
      <c r="O77" s="581"/>
      <c r="P77" s="581"/>
      <c r="Q77" s="581"/>
      <c r="R77" s="581"/>
      <c r="S77" s="581"/>
      <c r="T77" s="581"/>
      <c r="U77" s="581"/>
      <c r="V77" s="581"/>
      <c r="W77" s="581"/>
      <c r="X77" s="581"/>
      <c r="Y77" s="581"/>
      <c r="Z77" s="581"/>
      <c r="AA77" s="581"/>
      <c r="AB77" s="581"/>
      <c r="AC77" s="581"/>
      <c r="AD77" s="581"/>
      <c r="AE77" s="581"/>
      <c r="AF77" s="581"/>
      <c r="AG77" s="581"/>
      <c r="AH77" s="581"/>
      <c r="AI77" s="581"/>
      <c r="AJ77" s="581"/>
      <c r="AK77" s="581"/>
      <c r="AL77" s="581"/>
      <c r="AM77" s="424" t="s">
        <v>273</v>
      </c>
      <c r="AN77" s="551"/>
      <c r="AO77" s="100" t="s">
        <v>273</v>
      </c>
      <c r="AP77" s="551"/>
      <c r="AQ77" s="100" t="s">
        <v>273</v>
      </c>
      <c r="AR77" s="551"/>
    </row>
    <row r="78" spans="2:44" s="100" customFormat="1" ht="21" customHeight="1" x14ac:dyDescent="0.25">
      <c r="B78" s="560"/>
      <c r="C78" s="425">
        <v>6.3</v>
      </c>
      <c r="D78" s="410" t="s">
        <v>444</v>
      </c>
      <c r="E78" s="580"/>
      <c r="F78" s="581"/>
      <c r="G78" s="581"/>
      <c r="H78" s="581"/>
      <c r="I78" s="581"/>
      <c r="J78" s="581"/>
      <c r="K78" s="581"/>
      <c r="L78" s="581"/>
      <c r="M78" s="581"/>
      <c r="N78" s="581"/>
      <c r="O78" s="581"/>
      <c r="P78" s="581"/>
      <c r="Q78" s="581"/>
      <c r="R78" s="581"/>
      <c r="S78" s="581"/>
      <c r="T78" s="581"/>
      <c r="U78" s="581"/>
      <c r="V78" s="581"/>
      <c r="W78" s="581"/>
      <c r="X78" s="581"/>
      <c r="Y78" s="581"/>
      <c r="Z78" s="581"/>
      <c r="AA78" s="581"/>
      <c r="AB78" s="581"/>
      <c r="AC78" s="581"/>
      <c r="AD78" s="581"/>
      <c r="AE78" s="581"/>
      <c r="AF78" s="581"/>
      <c r="AG78" s="581"/>
      <c r="AH78" s="581"/>
      <c r="AI78" s="581"/>
      <c r="AJ78" s="581"/>
      <c r="AK78" s="581"/>
      <c r="AL78" s="581"/>
      <c r="AM78" s="424" t="s">
        <v>273</v>
      </c>
      <c r="AN78" s="551"/>
      <c r="AO78" s="100" t="s">
        <v>273</v>
      </c>
      <c r="AP78" s="551"/>
      <c r="AQ78" s="100" t="s">
        <v>273</v>
      </c>
      <c r="AR78" s="551"/>
    </row>
    <row r="79" spans="2:44" s="100" customFormat="1" ht="18.75" customHeight="1" thickBot="1" x14ac:dyDescent="0.3">
      <c r="B79" s="561"/>
      <c r="C79" s="425">
        <v>6.4</v>
      </c>
      <c r="D79" s="226" t="s">
        <v>442</v>
      </c>
      <c r="E79" s="580"/>
      <c r="F79" s="581"/>
      <c r="G79" s="581"/>
      <c r="H79" s="581"/>
      <c r="I79" s="581"/>
      <c r="J79" s="581"/>
      <c r="K79" s="581"/>
      <c r="L79" s="581"/>
      <c r="M79" s="581"/>
      <c r="N79" s="581"/>
      <c r="O79" s="581"/>
      <c r="P79" s="581"/>
      <c r="Q79" s="581"/>
      <c r="R79" s="581"/>
      <c r="S79" s="581"/>
      <c r="T79" s="581"/>
      <c r="U79" s="581"/>
      <c r="V79" s="581"/>
      <c r="W79" s="581"/>
      <c r="X79" s="581"/>
      <c r="Y79" s="581"/>
      <c r="Z79" s="581"/>
      <c r="AA79" s="581"/>
      <c r="AB79" s="581"/>
      <c r="AC79" s="581"/>
      <c r="AD79" s="581"/>
      <c r="AE79" s="581"/>
      <c r="AF79" s="581"/>
      <c r="AG79" s="581"/>
      <c r="AH79" s="581"/>
      <c r="AI79" s="581"/>
      <c r="AJ79" s="581"/>
      <c r="AK79" s="581"/>
      <c r="AL79" s="581"/>
      <c r="AM79" s="424" t="s">
        <v>273</v>
      </c>
      <c r="AN79" s="551"/>
      <c r="AO79" s="100" t="s">
        <v>273</v>
      </c>
      <c r="AP79" s="551"/>
      <c r="AQ79" s="100" t="s">
        <v>273</v>
      </c>
      <c r="AR79" s="551"/>
    </row>
    <row r="80" spans="2:44" s="100" customFormat="1" ht="30.75" hidden="1" customHeight="1" thickBot="1" x14ac:dyDescent="0.35">
      <c r="B80" s="565">
        <v>7</v>
      </c>
      <c r="C80" s="230"/>
      <c r="D80" s="411" t="s">
        <v>445</v>
      </c>
      <c r="E80" s="427"/>
      <c r="F80" s="428"/>
      <c r="G80" s="428"/>
      <c r="H80" s="428"/>
      <c r="I80" s="428"/>
      <c r="J80" s="428"/>
      <c r="K80" s="428"/>
      <c r="L80" s="428"/>
      <c r="M80" s="428"/>
      <c r="N80" s="428"/>
      <c r="O80" s="428"/>
      <c r="P80" s="428"/>
      <c r="Q80" s="428"/>
      <c r="R80" s="428"/>
      <c r="S80" s="428"/>
      <c r="T80" s="428"/>
      <c r="U80" s="242" t="s">
        <v>270</v>
      </c>
      <c r="V80" s="568">
        <v>1</v>
      </c>
      <c r="W80" s="242" t="s">
        <v>273</v>
      </c>
      <c r="X80" s="551" t="s">
        <v>384</v>
      </c>
      <c r="Y80" s="242" t="s">
        <v>273</v>
      </c>
      <c r="Z80" s="551" t="s">
        <v>384</v>
      </c>
      <c r="AA80" s="334" t="s">
        <v>273</v>
      </c>
      <c r="AB80" s="551">
        <v>0.75</v>
      </c>
      <c r="AC80" s="351" t="s">
        <v>270</v>
      </c>
      <c r="AD80" s="551" t="s">
        <v>384</v>
      </c>
      <c r="AE80" s="557" t="s">
        <v>384</v>
      </c>
      <c r="AF80" s="551" t="s">
        <v>384</v>
      </c>
      <c r="AG80" s="356" t="s">
        <v>273</v>
      </c>
      <c r="AH80" s="551" t="s">
        <v>384</v>
      </c>
      <c r="AI80" s="100" t="s">
        <v>270</v>
      </c>
      <c r="AJ80" s="540">
        <v>1</v>
      </c>
      <c r="AK80" s="100" t="s">
        <v>408</v>
      </c>
      <c r="AL80" s="540">
        <v>0.6</v>
      </c>
      <c r="AN80" s="426"/>
    </row>
    <row r="81" spans="2:44" ht="33" hidden="1" customHeight="1" x14ac:dyDescent="0.3">
      <c r="B81" s="566"/>
      <c r="C81" s="229"/>
      <c r="D81" s="412" t="s">
        <v>446</v>
      </c>
      <c r="E81" s="427"/>
      <c r="F81" s="428"/>
      <c r="G81" s="428"/>
      <c r="H81" s="428"/>
      <c r="I81" s="428"/>
      <c r="J81" s="428"/>
      <c r="K81" s="428"/>
      <c r="L81" s="428"/>
      <c r="M81" s="428"/>
      <c r="N81" s="428"/>
      <c r="O81" s="428"/>
      <c r="P81" s="428"/>
      <c r="Q81" s="428"/>
      <c r="R81" s="428"/>
      <c r="S81" s="428"/>
      <c r="T81" s="428"/>
      <c r="U81" s="242" t="s">
        <v>270</v>
      </c>
      <c r="V81" s="569"/>
      <c r="W81" s="242" t="s">
        <v>273</v>
      </c>
      <c r="X81" s="552"/>
      <c r="Y81" s="242" t="s">
        <v>273</v>
      </c>
      <c r="Z81" s="552"/>
      <c r="AA81" s="334" t="s">
        <v>270</v>
      </c>
      <c r="AB81" s="552"/>
      <c r="AC81" s="351" t="s">
        <v>270</v>
      </c>
      <c r="AD81" s="552"/>
      <c r="AE81" s="557"/>
      <c r="AF81" s="552"/>
      <c r="AG81" s="356" t="s">
        <v>273</v>
      </c>
      <c r="AH81" s="552"/>
      <c r="AI81" t="s">
        <v>270</v>
      </c>
      <c r="AJ81" s="541"/>
      <c r="AK81" t="s">
        <v>270</v>
      </c>
      <c r="AL81" s="541"/>
      <c r="AN81" s="426"/>
      <c r="AR81" s="379"/>
    </row>
    <row r="82" spans="2:44" ht="29.25" hidden="1" customHeight="1" x14ac:dyDescent="0.3">
      <c r="B82" s="566"/>
      <c r="C82" s="229"/>
      <c r="D82" s="413" t="s">
        <v>447</v>
      </c>
      <c r="E82" s="427"/>
      <c r="F82" s="428"/>
      <c r="G82" s="428"/>
      <c r="H82" s="428"/>
      <c r="I82" s="428"/>
      <c r="J82" s="428"/>
      <c r="K82" s="428"/>
      <c r="L82" s="428"/>
      <c r="M82" s="428"/>
      <c r="N82" s="428"/>
      <c r="O82" s="428"/>
      <c r="P82" s="428"/>
      <c r="Q82" s="428"/>
      <c r="R82" s="428"/>
      <c r="S82" s="428"/>
      <c r="T82" s="428"/>
      <c r="U82" s="242" t="s">
        <v>270</v>
      </c>
      <c r="V82" s="569"/>
      <c r="W82" s="242" t="s">
        <v>273</v>
      </c>
      <c r="X82" s="552"/>
      <c r="Y82" s="242" t="s">
        <v>273</v>
      </c>
      <c r="Z82" s="552"/>
      <c r="AA82" s="334" t="s">
        <v>272</v>
      </c>
      <c r="AB82" s="552"/>
      <c r="AC82" s="351" t="s">
        <v>271</v>
      </c>
      <c r="AD82" s="552"/>
      <c r="AE82" s="557"/>
      <c r="AF82" s="552"/>
      <c r="AG82" s="356" t="s">
        <v>273</v>
      </c>
      <c r="AH82" s="552"/>
      <c r="AI82" t="s">
        <v>273</v>
      </c>
      <c r="AJ82" s="541"/>
      <c r="AK82" t="s">
        <v>408</v>
      </c>
      <c r="AL82" s="541"/>
      <c r="AN82" s="426"/>
      <c r="AR82" s="379"/>
    </row>
    <row r="83" spans="2:44" ht="21" hidden="1" customHeight="1" thickBot="1" x14ac:dyDescent="0.35">
      <c r="B83" s="566"/>
      <c r="C83" s="229"/>
      <c r="D83" s="414" t="s">
        <v>448</v>
      </c>
      <c r="E83" s="427"/>
      <c r="F83" s="428"/>
      <c r="G83" s="428"/>
      <c r="H83" s="428"/>
      <c r="I83" s="428"/>
      <c r="J83" s="428"/>
      <c r="K83" s="428"/>
      <c r="L83" s="428"/>
      <c r="M83" s="428"/>
      <c r="N83" s="428"/>
      <c r="O83" s="428"/>
      <c r="P83" s="428"/>
      <c r="Q83" s="428"/>
      <c r="R83" s="428"/>
      <c r="S83" s="428"/>
      <c r="T83" s="428"/>
      <c r="U83" s="242" t="s">
        <v>273</v>
      </c>
      <c r="V83" s="569"/>
      <c r="W83" s="242" t="s">
        <v>273</v>
      </c>
      <c r="X83" s="552"/>
      <c r="Y83" s="242" t="s">
        <v>273</v>
      </c>
      <c r="Z83" s="552"/>
      <c r="AA83" s="334" t="s">
        <v>270</v>
      </c>
      <c r="AB83" s="552"/>
      <c r="AC83" s="351" t="s">
        <v>270</v>
      </c>
      <c r="AD83" s="552"/>
      <c r="AE83" s="557"/>
      <c r="AF83" s="552"/>
      <c r="AG83" s="356" t="s">
        <v>273</v>
      </c>
      <c r="AH83" s="552"/>
      <c r="AI83" t="s">
        <v>273</v>
      </c>
      <c r="AJ83" s="541"/>
      <c r="AK83" t="s">
        <v>270</v>
      </c>
      <c r="AL83" s="541"/>
      <c r="AN83" s="426"/>
      <c r="AR83" s="379"/>
    </row>
    <row r="84" spans="2:44" ht="32.25" hidden="1" customHeight="1" thickBot="1" x14ac:dyDescent="0.35">
      <c r="B84" s="567"/>
      <c r="C84" s="231"/>
      <c r="E84" s="427"/>
      <c r="F84" s="428"/>
      <c r="G84" s="428"/>
      <c r="H84" s="428"/>
      <c r="I84" s="428"/>
      <c r="J84" s="428"/>
      <c r="K84" s="428"/>
      <c r="L84" s="428"/>
      <c r="M84" s="428"/>
      <c r="N84" s="428"/>
      <c r="O84" s="428"/>
      <c r="P84" s="428"/>
      <c r="Q84" s="428"/>
      <c r="R84" s="428"/>
      <c r="S84" s="428"/>
      <c r="T84" s="428"/>
      <c r="U84" s="242" t="s">
        <v>270</v>
      </c>
      <c r="V84" s="569"/>
      <c r="W84" s="242" t="s">
        <v>273</v>
      </c>
      <c r="X84" s="552"/>
      <c r="Y84" s="242" t="s">
        <v>273</v>
      </c>
      <c r="Z84" s="552"/>
      <c r="AA84" s="334" t="s">
        <v>270</v>
      </c>
      <c r="AB84" s="552"/>
      <c r="AC84" s="351" t="s">
        <v>272</v>
      </c>
      <c r="AD84" s="552"/>
      <c r="AE84" s="557"/>
      <c r="AF84" s="552"/>
      <c r="AG84" s="356" t="s">
        <v>273</v>
      </c>
      <c r="AH84" s="552"/>
      <c r="AI84" t="s">
        <v>270</v>
      </c>
      <c r="AJ84" s="541"/>
      <c r="AK84" t="s">
        <v>272</v>
      </c>
      <c r="AL84" s="541"/>
      <c r="AM84" t="s">
        <v>273</v>
      </c>
      <c r="AN84" s="426"/>
      <c r="AR84" s="379"/>
    </row>
    <row r="85" spans="2:44" ht="27.75" hidden="1" customHeight="1" x14ac:dyDescent="0.25">
      <c r="B85" s="559"/>
      <c r="C85" s="233"/>
      <c r="E85" s="427"/>
      <c r="F85" s="428"/>
      <c r="G85" s="428"/>
      <c r="H85" s="428"/>
      <c r="I85" s="428"/>
      <c r="J85" s="428"/>
      <c r="K85" s="428"/>
      <c r="L85" s="428"/>
      <c r="M85" s="428"/>
      <c r="N85" s="428"/>
      <c r="O85" s="428"/>
      <c r="P85" s="428"/>
      <c r="Q85" s="428"/>
      <c r="R85" s="428"/>
      <c r="S85" s="428"/>
      <c r="T85" s="428"/>
      <c r="U85" s="242" t="s">
        <v>270</v>
      </c>
      <c r="V85" s="570">
        <v>1</v>
      </c>
      <c r="W85" s="242" t="s">
        <v>273</v>
      </c>
      <c r="X85" s="555" t="s">
        <v>384</v>
      </c>
      <c r="Y85" s="242" t="s">
        <v>273</v>
      </c>
      <c r="Z85" s="555" t="s">
        <v>384</v>
      </c>
      <c r="AA85" s="334" t="s">
        <v>273</v>
      </c>
      <c r="AB85" s="555" t="s">
        <v>384</v>
      </c>
      <c r="AC85" s="352" t="s">
        <v>273</v>
      </c>
      <c r="AD85" s="555" t="s">
        <v>384</v>
      </c>
      <c r="AE85" s="557" t="s">
        <v>384</v>
      </c>
      <c r="AF85" s="555" t="s">
        <v>384</v>
      </c>
      <c r="AG85" s="356" t="s">
        <v>273</v>
      </c>
      <c r="AH85" s="555" t="s">
        <v>384</v>
      </c>
      <c r="AI85" s="363" t="s">
        <v>270</v>
      </c>
      <c r="AJ85" s="484">
        <v>0.67</v>
      </c>
      <c r="AK85" t="s">
        <v>270</v>
      </c>
      <c r="AL85" s="484">
        <v>0.83</v>
      </c>
      <c r="AM85" t="s">
        <v>273</v>
      </c>
      <c r="AN85" s="555" t="s">
        <v>384</v>
      </c>
      <c r="AR85" s="379"/>
    </row>
    <row r="86" spans="2:44" ht="27.75" hidden="1" customHeight="1" x14ac:dyDescent="0.25">
      <c r="B86" s="560"/>
      <c r="C86" s="229"/>
      <c r="E86" s="427"/>
      <c r="F86" s="428"/>
      <c r="G86" s="428"/>
      <c r="H86" s="428"/>
      <c r="I86" s="428"/>
      <c r="J86" s="428"/>
      <c r="K86" s="428"/>
      <c r="L86" s="428"/>
      <c r="M86" s="428"/>
      <c r="N86" s="428"/>
      <c r="O86" s="428"/>
      <c r="P86" s="428"/>
      <c r="Q86" s="428"/>
      <c r="R86" s="428"/>
      <c r="S86" s="428"/>
      <c r="T86" s="428"/>
      <c r="U86" s="242" t="s">
        <v>273</v>
      </c>
      <c r="V86" s="571"/>
      <c r="W86" s="242" t="s">
        <v>273</v>
      </c>
      <c r="X86" s="556"/>
      <c r="Y86" s="242" t="s">
        <v>273</v>
      </c>
      <c r="Z86" s="556"/>
      <c r="AA86" s="334" t="s">
        <v>273</v>
      </c>
      <c r="AB86" s="556"/>
      <c r="AC86" s="352" t="s">
        <v>273</v>
      </c>
      <c r="AD86" s="556"/>
      <c r="AE86" s="557"/>
      <c r="AF86" s="556"/>
      <c r="AG86" s="356" t="s">
        <v>273</v>
      </c>
      <c r="AH86" s="556"/>
      <c r="AI86" s="363" t="s">
        <v>272</v>
      </c>
      <c r="AJ86" s="485"/>
      <c r="AK86" t="s">
        <v>270</v>
      </c>
      <c r="AL86" s="485"/>
      <c r="AM86" t="s">
        <v>273</v>
      </c>
      <c r="AN86" s="556"/>
      <c r="AR86" s="379"/>
    </row>
    <row r="87" spans="2:44" ht="18.75" hidden="1" customHeight="1" thickBot="1" x14ac:dyDescent="0.3">
      <c r="B87" s="561"/>
      <c r="C87" s="231"/>
      <c r="E87" s="427"/>
      <c r="F87" s="428"/>
      <c r="G87" s="428"/>
      <c r="H87" s="428"/>
      <c r="I87" s="428"/>
      <c r="J87" s="428"/>
      <c r="K87" s="428"/>
      <c r="L87" s="428"/>
      <c r="M87" s="428"/>
      <c r="N87" s="428"/>
      <c r="O87" s="428"/>
      <c r="P87" s="428"/>
      <c r="Q87" s="428"/>
      <c r="R87" s="428"/>
      <c r="S87" s="428"/>
      <c r="T87" s="428"/>
      <c r="U87" s="242" t="s">
        <v>270</v>
      </c>
      <c r="V87" s="571"/>
      <c r="W87" s="242" t="s">
        <v>273</v>
      </c>
      <c r="X87" s="556"/>
      <c r="Y87" s="242" t="s">
        <v>273</v>
      </c>
      <c r="Z87" s="556"/>
      <c r="AA87" s="334" t="s">
        <v>273</v>
      </c>
      <c r="AB87" s="556"/>
      <c r="AC87" s="352" t="s">
        <v>273</v>
      </c>
      <c r="AD87" s="556"/>
      <c r="AE87" s="557"/>
      <c r="AF87" s="556"/>
      <c r="AG87" s="356" t="s">
        <v>273</v>
      </c>
      <c r="AH87" s="556"/>
      <c r="AI87" s="363" t="s">
        <v>270</v>
      </c>
      <c r="AJ87" s="485"/>
      <c r="AK87" t="s">
        <v>408</v>
      </c>
      <c r="AL87" s="485"/>
      <c r="AN87" s="556"/>
      <c r="AR87" s="379"/>
    </row>
    <row r="88" spans="2:44" ht="18.75" x14ac:dyDescent="0.3">
      <c r="D88" s="232" t="s">
        <v>278</v>
      </c>
      <c r="F88" s="250">
        <f>AVERAGE(F5:F68)</f>
        <v>0.95625000000000004</v>
      </c>
      <c r="H88" s="160">
        <f>AVERAGE(H5:H68)</f>
        <v>0.93125000000000002</v>
      </c>
      <c r="J88" s="160">
        <f>AVERAGE(J5:J68)</f>
        <v>0.91249999999999998</v>
      </c>
      <c r="L88" s="160">
        <f>AVERAGE(L5:L68)</f>
        <v>0.97249999999999992</v>
      </c>
      <c r="N88" s="160">
        <f>AVERAGE(N5:N68)</f>
        <v>0.88500000000000001</v>
      </c>
      <c r="P88" s="160">
        <f>AVERAGE(P5:P68)</f>
        <v>0.57750000000000001</v>
      </c>
      <c r="R88" s="160">
        <f>AVERAGE(R5:R68)</f>
        <v>0.90999999999999992</v>
      </c>
      <c r="T88" s="160">
        <f>AVERAGE(T5:T68)</f>
        <v>0.8075</v>
      </c>
      <c r="V88" s="234">
        <f>AVERAGE(V5:V80)</f>
        <v>0.92200000000000004</v>
      </c>
      <c r="X88" s="316">
        <f>AVERAGE(X5:X80)</f>
        <v>0.89</v>
      </c>
      <c r="Z88" s="323">
        <f>AVERAGE(Z5:Z80)</f>
        <v>0.93250000000000011</v>
      </c>
      <c r="AB88" s="333">
        <f>AVERAGE(AB5:AB80)</f>
        <v>0.91200000000000014</v>
      </c>
      <c r="AD88" s="333">
        <f>AVERAGE(AD5:AD80)</f>
        <v>0.88</v>
      </c>
      <c r="AF88" s="333">
        <f>AVERAGE(AF5:AF80)</f>
        <v>0.97499999999999998</v>
      </c>
      <c r="AH88" s="355">
        <f>AVERAGE(AH5:AH58)</f>
        <v>0.92249999999999988</v>
      </c>
      <c r="AJ88" s="367">
        <f>AVERAGE(AJ5:AJ85)</f>
        <v>0.95285714285714285</v>
      </c>
      <c r="AK88" s="368"/>
      <c r="AL88" s="368">
        <f t="shared" ref="AL88" si="0">AVERAGE(AL5:AL85)</f>
        <v>0.87833333333333341</v>
      </c>
      <c r="AN88" s="417">
        <f>AVERAGE(AN5:AN58)</f>
        <v>0.89749999999999996</v>
      </c>
      <c r="AP88" s="420">
        <f>AVERAGE(AP5:AP58)</f>
        <v>0.92500000000000004</v>
      </c>
      <c r="AR88" s="430">
        <f>AVERAGE(AR5:AR58)</f>
        <v>0.88749999999999996</v>
      </c>
    </row>
    <row r="94" spans="2:44" x14ac:dyDescent="0.25">
      <c r="V94" s="243"/>
    </row>
  </sheetData>
  <mergeCells count="167">
    <mergeCell ref="AQ1:AR2"/>
    <mergeCell ref="AQ3:AR3"/>
    <mergeCell ref="AR49:AR68"/>
    <mergeCell ref="AR69:AR75"/>
    <mergeCell ref="AR76:AR79"/>
    <mergeCell ref="AR5:AR22"/>
    <mergeCell ref="AR23:AR37"/>
    <mergeCell ref="AR38:AR48"/>
    <mergeCell ref="AN85:AN87"/>
    <mergeCell ref="AN23:AN37"/>
    <mergeCell ref="AO1:AP2"/>
    <mergeCell ref="AO3:AP3"/>
    <mergeCell ref="AP49:AP68"/>
    <mergeCell ref="AP5:AP22"/>
    <mergeCell ref="AP23:AP37"/>
    <mergeCell ref="AP38:AP48"/>
    <mergeCell ref="AP69:AP75"/>
    <mergeCell ref="AP76:AP79"/>
    <mergeCell ref="AM1:AN2"/>
    <mergeCell ref="AM3:AN3"/>
    <mergeCell ref="AN49:AN68"/>
    <mergeCell ref="AN69:AN75"/>
    <mergeCell ref="AN76:AN79"/>
    <mergeCell ref="AN5:AN22"/>
    <mergeCell ref="F38:F48"/>
    <mergeCell ref="H38:H48"/>
    <mergeCell ref="J38:J48"/>
    <mergeCell ref="L38:L48"/>
    <mergeCell ref="N38:N48"/>
    <mergeCell ref="P38:P48"/>
    <mergeCell ref="R38:R48"/>
    <mergeCell ref="T38:T48"/>
    <mergeCell ref="V38:V48"/>
    <mergeCell ref="X38:X48"/>
    <mergeCell ref="Z38:Z48"/>
    <mergeCell ref="F23:F37"/>
    <mergeCell ref="H23:H37"/>
    <mergeCell ref="J23:J37"/>
    <mergeCell ref="L23:L37"/>
    <mergeCell ref="N23:N37"/>
    <mergeCell ref="P23:P37"/>
    <mergeCell ref="AK1:AL2"/>
    <mergeCell ref="AK3:AL3"/>
    <mergeCell ref="AI1:AJ2"/>
    <mergeCell ref="AI3:AJ3"/>
    <mergeCell ref="W1:X1"/>
    <mergeCell ref="W3:X3"/>
    <mergeCell ref="AG3:AH3"/>
    <mergeCell ref="AG1:AH2"/>
    <mergeCell ref="F5:F22"/>
    <mergeCell ref="H5:H22"/>
    <mergeCell ref="J5:J22"/>
    <mergeCell ref="L5:L22"/>
    <mergeCell ref="N5:N22"/>
    <mergeCell ref="P5:P22"/>
    <mergeCell ref="R5:R22"/>
    <mergeCell ref="T5:T22"/>
    <mergeCell ref="O3:P3"/>
    <mergeCell ref="M1:N1"/>
    <mergeCell ref="M3:N3"/>
    <mergeCell ref="AB85:AB87"/>
    <mergeCell ref="AC3:AD3"/>
    <mergeCell ref="AD49:AD68"/>
    <mergeCell ref="AD69:AD75"/>
    <mergeCell ref="AD80:AD84"/>
    <mergeCell ref="AD85:AD87"/>
    <mergeCell ref="AA3:AB3"/>
    <mergeCell ref="AB5:AB22"/>
    <mergeCell ref="AD5:AD22"/>
    <mergeCell ref="AB38:AB48"/>
    <mergeCell ref="AD38:AD48"/>
    <mergeCell ref="V5:V22"/>
    <mergeCell ref="AD23:AD37"/>
    <mergeCell ref="R23:R37"/>
    <mergeCell ref="T23:T37"/>
    <mergeCell ref="V23:V37"/>
    <mergeCell ref="E76:AL79"/>
    <mergeCell ref="AF23:AF37"/>
    <mergeCell ref="AH23:AH37"/>
    <mergeCell ref="AJ23:AJ37"/>
    <mergeCell ref="AL23:AL37"/>
    <mergeCell ref="Y1:Z1"/>
    <mergeCell ref="Y3:Z3"/>
    <mergeCell ref="X5:X22"/>
    <mergeCell ref="Z5:Z22"/>
    <mergeCell ref="X49:X68"/>
    <mergeCell ref="X23:X37"/>
    <mergeCell ref="E1:F1"/>
    <mergeCell ref="O1:P1"/>
    <mergeCell ref="G1:H1"/>
    <mergeCell ref="F49:F68"/>
    <mergeCell ref="V49:V68"/>
    <mergeCell ref="U1:V1"/>
    <mergeCell ref="U3:V3"/>
    <mergeCell ref="H49:H68"/>
    <mergeCell ref="E3:F3"/>
    <mergeCell ref="G3:H3"/>
    <mergeCell ref="Q1:R1"/>
    <mergeCell ref="Q3:R3"/>
    <mergeCell ref="I1:J1"/>
    <mergeCell ref="K1:L1"/>
    <mergeCell ref="S1:T1"/>
    <mergeCell ref="S3:T3"/>
    <mergeCell ref="I3:J3"/>
    <mergeCell ref="K3:L3"/>
    <mergeCell ref="X85:X87"/>
    <mergeCell ref="AH49:AH68"/>
    <mergeCell ref="B85:B87"/>
    <mergeCell ref="B69:B75"/>
    <mergeCell ref="B80:B84"/>
    <mergeCell ref="T49:T68"/>
    <mergeCell ref="P49:P68"/>
    <mergeCell ref="J49:J68"/>
    <mergeCell ref="L49:L68"/>
    <mergeCell ref="N49:N68"/>
    <mergeCell ref="R49:R68"/>
    <mergeCell ref="V80:V84"/>
    <mergeCell ref="V85:V87"/>
    <mergeCell ref="X69:X75"/>
    <mergeCell ref="Z49:Z68"/>
    <mergeCell ref="Z69:Z75"/>
    <mergeCell ref="Z80:Z84"/>
    <mergeCell ref="Z85:Z87"/>
    <mergeCell ref="B76:B79"/>
    <mergeCell ref="V69:V75"/>
    <mergeCell ref="X80:X84"/>
    <mergeCell ref="Z23:Z37"/>
    <mergeCell ref="AB23:AB37"/>
    <mergeCell ref="B5:B20"/>
    <mergeCell ref="B23:B33"/>
    <mergeCell ref="B38:B47"/>
    <mergeCell ref="B49:B68"/>
    <mergeCell ref="AL49:AL68"/>
    <mergeCell ref="AL69:AL75"/>
    <mergeCell ref="AL80:AL84"/>
    <mergeCell ref="AH69:AH75"/>
    <mergeCell ref="AH80:AH84"/>
    <mergeCell ref="AE69:AE75"/>
    <mergeCell ref="AE80:AE84"/>
    <mergeCell ref="AF49:AF68"/>
    <mergeCell ref="AF69:AF75"/>
    <mergeCell ref="AF80:AF84"/>
    <mergeCell ref="AF5:AF22"/>
    <mergeCell ref="AH5:AH22"/>
    <mergeCell ref="AJ5:AJ22"/>
    <mergeCell ref="AL5:AL22"/>
    <mergeCell ref="AF38:AF48"/>
    <mergeCell ref="AH38:AH48"/>
    <mergeCell ref="AJ38:AJ48"/>
    <mergeCell ref="AN38:AN48"/>
    <mergeCell ref="AJ80:AJ84"/>
    <mergeCell ref="AJ85:AJ87"/>
    <mergeCell ref="AJ69:AJ75"/>
    <mergeCell ref="AJ49:AJ68"/>
    <mergeCell ref="AA1:AF1"/>
    <mergeCell ref="AA2:AB2"/>
    <mergeCell ref="AC2:AD2"/>
    <mergeCell ref="AE2:AF2"/>
    <mergeCell ref="AE3:AF3"/>
    <mergeCell ref="AB49:AB68"/>
    <mergeCell ref="AB69:AB75"/>
    <mergeCell ref="AB80:AB84"/>
    <mergeCell ref="AL85:AL87"/>
    <mergeCell ref="AH85:AH87"/>
    <mergeCell ref="AE85:AE87"/>
    <mergeCell ref="AF85:AF87"/>
    <mergeCell ref="AL38:AL48"/>
  </mergeCells>
  <conditionalFormatting sqref="V38 X38 Z38 AB38 AD38 AF38 AH38">
    <cfRule type="cellIs" dxfId="233" priority="313" operator="equal">
      <formula>1</formula>
    </cfRule>
  </conditionalFormatting>
  <conditionalFormatting sqref="V88">
    <cfRule type="cellIs" dxfId="232" priority="309" operator="between">
      <formula>0.75</formula>
      <formula>0.99</formula>
    </cfRule>
    <cfRule type="cellIs" dxfId="231" priority="310" operator="lessThan">
      <formula>0.74</formula>
    </cfRule>
  </conditionalFormatting>
  <conditionalFormatting sqref="E5:V5 AI5:AM5 AI81:AI84 AK81:AK84 AI86:AI87 AK50:AK68 AK70:AK75 AK86:AK87 AO11:AO14 AK11:AK14 E11:E14 AE11:AE14 AI50:AI75 E69 U69:V75 AI49:AL49 AI80:AL80 AI85:AL85 AK69:AL69 E17:E22 W21 Y21:Y22 AA21 AC21:AC22 AE17:AE21 AK17:AK22 G17:G21 G11:G14 I11:I14 I17:I22 K17:K21 K11:K14 M11:M14 M17:M22 O17:O21 O11:O14 Q11:Q14 Q17:Q22 S17:S21 S11:S14 U11:U14 U17:U22 AG17:AG21 AG11:AG14 AI11:AI14 AI17:AI21 E6:E9 G6:G9 I6:I9 K6:K9 M6:M9 O6:O9 Q6:Q9 S6:S9 U6:U9 AI6:AI9 AK6:AK9 AE6:AE9 AG6:AG9 W34:W37 Y34:Y37 AA34:AA37 AC34:AC37 E23:V23 AE23:AL23 AK24:AK37 E24:E37 G24:G37 I24:I37 K24:K37 M24:M37 O24:O37 Q24:Q37 S24:S37 U24:U37 AE24:AE37 AG24:AG37 AI24:AI37 E49:V68 AE49:AF69 W48 Y48 AG49:AH75 AA48 AC48 AM5:AM68 E38:V38 AE38:AL38 AI39:AI48 AK39:AK48 E39:E48 G39:G48 I39:I48 K39:K48 M39:M48 O39:O48 Q39:Q48 S39:S48 U39:U48 AE39:AE48 AG39:AG48 AN85:AN87 AN76 AG80:AH87 U80:V87 AO5:AO9 AQ11:AQ14 AO80:AQ87 AO17:AO79 AQ5:AQ9 AS11:AZ14 AQ17:AQ79 AS5:AZ9 AS17:AZ87">
    <cfRule type="cellIs" dxfId="230" priority="300" operator="equal">
      <formula>"Not Observed"</formula>
    </cfRule>
    <cfRule type="cellIs" dxfId="229" priority="301" operator="equal">
      <formula>"Not Met"</formula>
    </cfRule>
    <cfRule type="cellIs" dxfId="228" priority="302" operator="equal">
      <formula>"Partially Met"</formula>
    </cfRule>
    <cfRule type="cellIs" dxfId="227" priority="308" operator="equal">
      <formula>"Fully Met"</formula>
    </cfRule>
  </conditionalFormatting>
  <conditionalFormatting sqref="F88 H88 J88 L88 N88 P88 R88 T88 V88 X88 Z88 AB88 AD88 E5:AF5 U80:AF80 U70:AD75 AF70:AF75 U85:AF85 U81:AD84 AF81:AF84 U86:AD87 AF86:AF88 E11:E14 E69 U69:AF69 E17:E22 AI21 AK21:AK22 G17:G21 G11:G14 I11:I14 I17:I22 K17:K21 K11:K14 M11:M14 M17:M22 O17:O21 O11:O14 Q11:Q14 Q17:Q22 S17:S21 S11:S14 U11:U14 U17:U22 W17:W21 W11:W14 Y11:Y14 Y17:Y22 AA17:AA21 AA11:AA14 AC11:AC14 AC17:AC22 AE17:AE21 AE11:AE14 AG11:AG14 AG17:AG21 E6:E9 G6:G9 I6:I9 K6:K9 M6:M9 O6:O9 Q6:Q9 S6:S9 U6:U9 W6:W9 Y6:Y9 AA6:AA9 AC6:AC9 AE6:AE9 AG6:AG9 AI34:AI37 AK34:AK37 E23:AH23 E24:E37 G24:G37 I24:I37 K24:K37 M24:M37 O24:O37 Q24:Q37 S24:S37 U24:U37 W24:W37 Y24:Y37 AA24:AA37 AC24:AC37 AE24:AE37 AG24:AG37 E49:AF68 AG49:AH75 AI48 AK48 E38:AH38 E39:E48 G39:G48 I39:I48 K39:K48 M39:M48 O39:O48 Q39:Q48 S39:S48 U39:U48 W39:W48 Y39:Y48 AA39:AA48 AC39:AC48 AE39:AE48 AG39:AG48 AG80:AH87">
    <cfRule type="containsBlanks" dxfId="226" priority="296" stopIfTrue="1">
      <formula>LEN(TRIM(E5))=0</formula>
    </cfRule>
    <cfRule type="cellIs" dxfId="225" priority="297" operator="between">
      <formula>0.75</formula>
      <formula>0.99</formula>
    </cfRule>
    <cfRule type="cellIs" dxfId="224" priority="298" operator="equal">
      <formula>1</formula>
    </cfRule>
    <cfRule type="cellIs" dxfId="223" priority="299" operator="lessThan">
      <formula>0.74</formula>
    </cfRule>
  </conditionalFormatting>
  <conditionalFormatting sqref="X88">
    <cfRule type="cellIs" dxfId="222" priority="292" operator="between">
      <formula>0.75</formula>
      <formula>0.99</formula>
    </cfRule>
    <cfRule type="cellIs" dxfId="221" priority="293" operator="lessThan">
      <formula>0.74</formula>
    </cfRule>
  </conditionalFormatting>
  <conditionalFormatting sqref="W5:X5 W11:W14 W17:W21 Y17:Y21 Y11:Y14 AA11:AA14 AA17:AA21 AC17:AC21 AC11:AC14 W6:W9 Y6:Y9 AA6:AA9 AC6:AC9 W23:AD23 W24:W37 Y24:Y37 AA24:AA37 AC24:AC37 W49:AD75 W38:AD38 W39:W48 Y39:Y48 AA39:AA48 AC39:AC48 W80:AD87">
    <cfRule type="cellIs" dxfId="220" priority="288" operator="equal">
      <formula>"Not Observed"</formula>
    </cfRule>
    <cfRule type="cellIs" dxfId="219" priority="289" operator="equal">
      <formula>"Not Met"</formula>
    </cfRule>
    <cfRule type="cellIs" dxfId="218" priority="290" operator="equal">
      <formula>"Partialy Met"</formula>
    </cfRule>
    <cfRule type="cellIs" dxfId="217" priority="291" operator="equal">
      <formula>"Fully Met"</formula>
    </cfRule>
  </conditionalFormatting>
  <conditionalFormatting sqref="Z88">
    <cfRule type="cellIs" dxfId="216" priority="281" operator="between">
      <formula>0.75</formula>
      <formula>0.99</formula>
    </cfRule>
    <cfRule type="cellIs" dxfId="215" priority="282" operator="lessThan">
      <formula>0.74</formula>
    </cfRule>
  </conditionalFormatting>
  <conditionalFormatting sqref="Y5:Z5">
    <cfRule type="cellIs" dxfId="214" priority="277" operator="equal">
      <formula>"Not Observed"</formula>
    </cfRule>
    <cfRule type="cellIs" dxfId="213" priority="278" operator="equal">
      <formula>"Not Met"</formula>
    </cfRule>
    <cfRule type="cellIs" dxfId="212" priority="279" operator="equal">
      <formula>"Partialy Met"</formula>
    </cfRule>
    <cfRule type="cellIs" dxfId="211" priority="280" operator="equal">
      <formula>"Fully Met"</formula>
    </cfRule>
  </conditionalFormatting>
  <conditionalFormatting sqref="AB88">
    <cfRule type="cellIs" dxfId="210" priority="270" operator="between">
      <formula>0.75</formula>
      <formula>0.99</formula>
    </cfRule>
    <cfRule type="cellIs" dxfId="209" priority="271" operator="lessThan">
      <formula>0.74</formula>
    </cfRule>
  </conditionalFormatting>
  <conditionalFormatting sqref="AA5:AB5">
    <cfRule type="cellIs" dxfId="208" priority="266" operator="equal">
      <formula>"Not Observed"</formula>
    </cfRule>
    <cfRule type="cellIs" dxfId="207" priority="267" operator="equal">
      <formula>"Not Met"</formula>
    </cfRule>
    <cfRule type="cellIs" dxfId="206" priority="268" operator="equal">
      <formula>"Partialy Met"</formula>
    </cfRule>
    <cfRule type="cellIs" dxfId="205" priority="269" operator="equal">
      <formula>"Fully Met"</formula>
    </cfRule>
  </conditionalFormatting>
  <conditionalFormatting sqref="AD88">
    <cfRule type="cellIs" dxfId="204" priority="259" operator="between">
      <formula>0.75</formula>
      <formula>0.99</formula>
    </cfRule>
    <cfRule type="cellIs" dxfId="203" priority="260" operator="lessThan">
      <formula>0.74</formula>
    </cfRule>
  </conditionalFormatting>
  <conditionalFormatting sqref="AC5:AD5">
    <cfRule type="cellIs" dxfId="202" priority="255" operator="equal">
      <formula>"Not Observed"</formula>
    </cfRule>
    <cfRule type="cellIs" dxfId="201" priority="256" operator="equal">
      <formula>"Not Met"</formula>
    </cfRule>
    <cfRule type="cellIs" dxfId="200" priority="257" operator="equal">
      <formula>"Partialy Met"</formula>
    </cfRule>
    <cfRule type="cellIs" dxfId="199" priority="258" operator="equal">
      <formula>"Fully Met"</formula>
    </cfRule>
  </conditionalFormatting>
  <conditionalFormatting sqref="AF88">
    <cfRule type="cellIs" dxfId="198" priority="248" operator="between">
      <formula>0.75</formula>
      <formula>0.99</formula>
    </cfRule>
    <cfRule type="cellIs" dxfId="197" priority="249" operator="lessThan">
      <formula>0.74</formula>
    </cfRule>
  </conditionalFormatting>
  <conditionalFormatting sqref="AE5:AF5 AE80:AF80 AF70:AF75 AE85:AF85 AF81:AF84 AF86:AF87">
    <cfRule type="cellIs" dxfId="196" priority="244" operator="equal">
      <formula>"Not Observed"</formula>
    </cfRule>
    <cfRule type="cellIs" dxfId="195" priority="245" operator="equal">
      <formula>"Not Met"</formula>
    </cfRule>
    <cfRule type="cellIs" dxfId="194" priority="246" operator="equal">
      <formula>"Partially Met"</formula>
    </cfRule>
    <cfRule type="cellIs" dxfId="193" priority="247" operator="equal">
      <formula>"Fully Met"</formula>
    </cfRule>
  </conditionalFormatting>
  <conditionalFormatting sqref="AG5:AH5">
    <cfRule type="containsBlanks" dxfId="192" priority="236" stopIfTrue="1">
      <formula>LEN(TRIM(AG5))=0</formula>
    </cfRule>
    <cfRule type="cellIs" dxfId="191" priority="237" operator="between">
      <formula>0.75</formula>
      <formula>0.99</formula>
    </cfRule>
    <cfRule type="cellIs" dxfId="190" priority="238" operator="equal">
      <formula>1</formula>
    </cfRule>
    <cfRule type="cellIs" dxfId="189" priority="239" operator="lessThan">
      <formula>0.74</formula>
    </cfRule>
  </conditionalFormatting>
  <conditionalFormatting sqref="AG5:AH5">
    <cfRule type="cellIs" dxfId="188" priority="231" operator="equal">
      <formula>"Not Observed"</formula>
    </cfRule>
    <cfRule type="cellIs" dxfId="187" priority="232" operator="equal">
      <formula>"Not Met"</formula>
    </cfRule>
    <cfRule type="cellIs" dxfId="186" priority="233" operator="equal">
      <formula>"Partially Met"</formula>
    </cfRule>
    <cfRule type="cellIs" dxfId="185" priority="234" operator="equal">
      <formula>"Fully Met"</formula>
    </cfRule>
  </conditionalFormatting>
  <conditionalFormatting sqref="AH88">
    <cfRule type="cellIs" dxfId="184" priority="229" operator="greaterThan">
      <formula>0.75</formula>
    </cfRule>
    <cfRule type="colorScale" priority="230">
      <colorScale>
        <cfvo type="min"/>
        <cfvo type="percentile" val="50"/>
        <cfvo type="max"/>
        <color rgb="FFF8696B"/>
        <color rgb="FFFFEB84"/>
        <color rgb="FF63BE7B"/>
      </colorScale>
    </cfRule>
  </conditionalFormatting>
  <conditionalFormatting sqref="AJ5 AJ23">
    <cfRule type="cellIs" dxfId="183" priority="224" operator="equal">
      <formula>1</formula>
    </cfRule>
    <cfRule type="cellIs" dxfId="182" priority="225" operator="between">
      <formula>0.75</formula>
      <formula>0.99</formula>
    </cfRule>
    <cfRule type="cellIs" dxfId="181" priority="226" operator="lessThan">
      <formula>0.74</formula>
    </cfRule>
    <cfRule type="cellIs" dxfId="180" priority="227" operator="between">
      <formula>0.75</formula>
      <formula>0.99</formula>
    </cfRule>
    <cfRule type="cellIs" dxfId="179" priority="228" operator="between">
      <formula>0.75</formula>
      <formula>0.99</formula>
    </cfRule>
  </conditionalFormatting>
  <conditionalFormatting sqref="AJ38">
    <cfRule type="cellIs" dxfId="178" priority="221" operator="equal">
      <formula>1</formula>
    </cfRule>
    <cfRule type="cellIs" dxfId="177" priority="222" operator="between">
      <formula>0.75</formula>
      <formula>0.99</formula>
    </cfRule>
    <cfRule type="cellIs" dxfId="176" priority="223" operator="lessThan">
      <formula>0.74</formula>
    </cfRule>
  </conditionalFormatting>
  <conditionalFormatting sqref="AJ49 AJ80:AJ87 AJ69">
    <cfRule type="cellIs" dxfId="175" priority="218" operator="equal">
      <formula>1</formula>
    </cfRule>
    <cfRule type="cellIs" dxfId="174" priority="219" operator="between">
      <formula>0.75</formula>
      <formula>0.99</formula>
    </cfRule>
    <cfRule type="cellIs" dxfId="173" priority="220" operator="lessThan">
      <formula>0.74</formula>
    </cfRule>
  </conditionalFormatting>
  <conditionalFormatting sqref="AJ88:AL88">
    <cfRule type="cellIs" dxfId="172" priority="217" operator="between">
      <formula>0.75</formula>
      <formula>0.99</formula>
    </cfRule>
  </conditionalFormatting>
  <conditionalFormatting sqref="AL5 AL23 AL38 AL49:AL75 AL80:AL87">
    <cfRule type="cellIs" dxfId="171" priority="214" operator="between">
      <formula>0.75</formula>
      <formula>0.99</formula>
    </cfRule>
    <cfRule type="cellIs" dxfId="170" priority="215" operator="lessThan">
      <formula>0.74</formula>
    </cfRule>
    <cfRule type="cellIs" dxfId="169" priority="216" operator="equal">
      <formula>1</formula>
    </cfRule>
  </conditionalFormatting>
  <conditionalFormatting sqref="AO10 AK10 AI10 E10 G10 I10 K10 M10 O10 Q10 S10 U10 AQ10 AS10:AZ10">
    <cfRule type="cellIs" dxfId="168" priority="210" operator="equal">
      <formula>"Not Observed"</formula>
    </cfRule>
    <cfRule type="cellIs" dxfId="167" priority="211" operator="equal">
      <formula>"Not Met"</formula>
    </cfRule>
    <cfRule type="cellIs" dxfId="166" priority="212" operator="equal">
      <formula>"Partially Met"</formula>
    </cfRule>
    <cfRule type="cellIs" dxfId="165" priority="213" operator="equal">
      <formula>"Fully Met"</formula>
    </cfRule>
  </conditionalFormatting>
  <conditionalFormatting sqref="E10 G10 I10 K10 M10 O10 Q10 S10 U10 W10 Y10 AA10 AC10 AE10">
    <cfRule type="containsBlanks" dxfId="164" priority="206" stopIfTrue="1">
      <formula>LEN(TRIM(E10))=0</formula>
    </cfRule>
    <cfRule type="cellIs" dxfId="163" priority="207" operator="between">
      <formula>0.75</formula>
      <formula>0.99</formula>
    </cfRule>
    <cfRule type="cellIs" dxfId="162" priority="208" operator="equal">
      <formula>1</formula>
    </cfRule>
    <cfRule type="cellIs" dxfId="161" priority="209" operator="lessThan">
      <formula>0.74</formula>
    </cfRule>
  </conditionalFormatting>
  <conditionalFormatting sqref="W10">
    <cfRule type="cellIs" dxfId="160" priority="202" operator="equal">
      <formula>"Not Observed"</formula>
    </cfRule>
    <cfRule type="cellIs" dxfId="159" priority="203" operator="equal">
      <formula>"Not Met"</formula>
    </cfRule>
    <cfRule type="cellIs" dxfId="158" priority="204" operator="equal">
      <formula>"Partialy Met"</formula>
    </cfRule>
    <cfRule type="cellIs" dxfId="157" priority="205" operator="equal">
      <formula>"Fully Met"</formula>
    </cfRule>
  </conditionalFormatting>
  <conditionalFormatting sqref="Y10">
    <cfRule type="cellIs" dxfId="156" priority="198" operator="equal">
      <formula>"Not Observed"</formula>
    </cfRule>
    <cfRule type="cellIs" dxfId="155" priority="199" operator="equal">
      <formula>"Not Met"</formula>
    </cfRule>
    <cfRule type="cellIs" dxfId="154" priority="200" operator="equal">
      <formula>"Partialy Met"</formula>
    </cfRule>
    <cfRule type="cellIs" dxfId="153" priority="201" operator="equal">
      <formula>"Fully Met"</formula>
    </cfRule>
  </conditionalFormatting>
  <conditionalFormatting sqref="AA10">
    <cfRule type="cellIs" dxfId="152" priority="194" operator="equal">
      <formula>"Not Observed"</formula>
    </cfRule>
    <cfRule type="cellIs" dxfId="151" priority="195" operator="equal">
      <formula>"Not Met"</formula>
    </cfRule>
    <cfRule type="cellIs" dxfId="150" priority="196" operator="equal">
      <formula>"Partialy Met"</formula>
    </cfRule>
    <cfRule type="cellIs" dxfId="149" priority="197" operator="equal">
      <formula>"Fully Met"</formula>
    </cfRule>
  </conditionalFormatting>
  <conditionalFormatting sqref="AC10">
    <cfRule type="cellIs" dxfId="148" priority="190" operator="equal">
      <formula>"Not Observed"</formula>
    </cfRule>
    <cfRule type="cellIs" dxfId="147" priority="191" operator="equal">
      <formula>"Not Met"</formula>
    </cfRule>
    <cfRule type="cellIs" dxfId="146" priority="192" operator="equal">
      <formula>"Partialy Met"</formula>
    </cfRule>
    <cfRule type="cellIs" dxfId="145" priority="193" operator="equal">
      <formula>"Fully Met"</formula>
    </cfRule>
  </conditionalFormatting>
  <conditionalFormatting sqref="AE10">
    <cfRule type="cellIs" dxfId="144" priority="186" operator="equal">
      <formula>"Not Observed"</formula>
    </cfRule>
    <cfRule type="cellIs" dxfId="143" priority="187" operator="equal">
      <formula>"Not Met"</formula>
    </cfRule>
    <cfRule type="cellIs" dxfId="142" priority="188" operator="equal">
      <formula>"Partially Met"</formula>
    </cfRule>
    <cfRule type="cellIs" dxfId="141" priority="189" operator="equal">
      <formula>"Fully Met"</formula>
    </cfRule>
  </conditionalFormatting>
  <conditionalFormatting sqref="AG10">
    <cfRule type="containsBlanks" dxfId="140" priority="182" stopIfTrue="1">
      <formula>LEN(TRIM(AG10))=0</formula>
    </cfRule>
    <cfRule type="cellIs" dxfId="139" priority="183" operator="between">
      <formula>0.75</formula>
      <formula>0.99</formula>
    </cfRule>
    <cfRule type="cellIs" dxfId="138" priority="184" operator="equal">
      <formula>1</formula>
    </cfRule>
    <cfRule type="cellIs" dxfId="137" priority="185" operator="lessThan">
      <formula>0.74</formula>
    </cfRule>
  </conditionalFormatting>
  <conditionalFormatting sqref="AG10">
    <cfRule type="cellIs" dxfId="136" priority="178" operator="equal">
      <formula>"Not Observed"</formula>
    </cfRule>
    <cfRule type="cellIs" dxfId="135" priority="179" operator="equal">
      <formula>"Not Met"</formula>
    </cfRule>
    <cfRule type="cellIs" dxfId="134" priority="180" operator="equal">
      <formula>"Partially Met"</formula>
    </cfRule>
    <cfRule type="cellIs" dxfId="133" priority="181" operator="equal">
      <formula>"Fully Met"</formula>
    </cfRule>
  </conditionalFormatting>
  <conditionalFormatting sqref="E15 AE15 AK15 AO15 G15 I15 K15 M15 O15 Q15 S15 U15 AG15 AI15 AQ15 AS15:AZ15">
    <cfRule type="cellIs" dxfId="132" priority="166" operator="equal">
      <formula>"Not Observed"</formula>
    </cfRule>
    <cfRule type="cellIs" dxfId="131" priority="167" operator="equal">
      <formula>"Not Met"</formula>
    </cfRule>
    <cfRule type="cellIs" dxfId="130" priority="168" operator="equal">
      <formula>"Partially Met"</formula>
    </cfRule>
    <cfRule type="cellIs" dxfId="129" priority="169" operator="equal">
      <formula>"Fully Met"</formula>
    </cfRule>
  </conditionalFormatting>
  <conditionalFormatting sqref="E15 G15 I15 K15 M15 O15 Q15 S15 U15 W15 Y15 AA15 AC15 AE15 AG15">
    <cfRule type="containsBlanks" dxfId="128" priority="162" stopIfTrue="1">
      <formula>LEN(TRIM(E15))=0</formula>
    </cfRule>
    <cfRule type="cellIs" dxfId="127" priority="163" operator="between">
      <formula>0.75</formula>
      <formula>0.99</formula>
    </cfRule>
    <cfRule type="cellIs" dxfId="126" priority="164" operator="equal">
      <formula>1</formula>
    </cfRule>
    <cfRule type="cellIs" dxfId="125" priority="165" operator="lessThan">
      <formula>0.74</formula>
    </cfRule>
  </conditionalFormatting>
  <conditionalFormatting sqref="W15 Y15 AA15 AC15">
    <cfRule type="cellIs" dxfId="124" priority="158" operator="equal">
      <formula>"Not Observed"</formula>
    </cfRule>
    <cfRule type="cellIs" dxfId="123" priority="159" operator="equal">
      <formula>"Not Met"</formula>
    </cfRule>
    <cfRule type="cellIs" dxfId="122" priority="160" operator="equal">
      <formula>"Partialy Met"</formula>
    </cfRule>
    <cfRule type="cellIs" dxfId="121" priority="161" operator="equal">
      <formula>"Fully Met"</formula>
    </cfRule>
  </conditionalFormatting>
  <conditionalFormatting sqref="AK16 AO16 E16 AE16 G16 I16 K16 M16 O16 Q16 S16 U16 AG16 AI16 AQ16 AS16:AZ16">
    <cfRule type="cellIs" dxfId="120" priority="146" operator="equal">
      <formula>"Not Observed"</formula>
    </cfRule>
    <cfRule type="cellIs" dxfId="119" priority="147" operator="equal">
      <formula>"Not Met"</formula>
    </cfRule>
    <cfRule type="cellIs" dxfId="118" priority="148" operator="equal">
      <formula>"Partially Met"</formula>
    </cfRule>
    <cfRule type="cellIs" dxfId="117" priority="149" operator="equal">
      <formula>"Fully Met"</formula>
    </cfRule>
  </conditionalFormatting>
  <conditionalFormatting sqref="E16 G16 I16 K16 M16 O16 Q16 S16 U16 W16 Y16 AA16 AC16 AE16 AG16">
    <cfRule type="containsBlanks" dxfId="116" priority="142" stopIfTrue="1">
      <formula>LEN(TRIM(E16))=0</formula>
    </cfRule>
    <cfRule type="cellIs" dxfId="115" priority="143" operator="between">
      <formula>0.75</formula>
      <formula>0.99</formula>
    </cfRule>
    <cfRule type="cellIs" dxfId="114" priority="144" operator="equal">
      <formula>1</formula>
    </cfRule>
    <cfRule type="cellIs" dxfId="113" priority="145" operator="lessThan">
      <formula>0.74</formula>
    </cfRule>
  </conditionalFormatting>
  <conditionalFormatting sqref="W16 Y16 AA16 AC16">
    <cfRule type="cellIs" dxfId="112" priority="138" operator="equal">
      <formula>"Not Observed"</formula>
    </cfRule>
    <cfRule type="cellIs" dxfId="111" priority="139" operator="equal">
      <formula>"Not Met"</formula>
    </cfRule>
    <cfRule type="cellIs" dxfId="110" priority="140" operator="equal">
      <formula>"Partialy Met"</formula>
    </cfRule>
    <cfRule type="cellIs" dxfId="109" priority="141" operator="equal">
      <formula>"Fully Met"</formula>
    </cfRule>
  </conditionalFormatting>
  <conditionalFormatting sqref="AG22">
    <cfRule type="cellIs" dxfId="108" priority="90" operator="equal">
      <formula>"Not Observed"</formula>
    </cfRule>
    <cfRule type="cellIs" dxfId="107" priority="91" operator="equal">
      <formula>"Not Met"</formula>
    </cfRule>
    <cfRule type="cellIs" dxfId="106" priority="92" operator="equal">
      <formula>"Partially Met"</formula>
    </cfRule>
    <cfRule type="cellIs" dxfId="105" priority="93" operator="equal">
      <formula>"Fully Met"</formula>
    </cfRule>
  </conditionalFormatting>
  <conditionalFormatting sqref="AI22 S22 O22 K22 G22">
    <cfRule type="cellIs" dxfId="104" priority="122" operator="equal">
      <formula>"Not Observed"</formula>
    </cfRule>
    <cfRule type="cellIs" dxfId="103" priority="123" operator="equal">
      <formula>"Not Met"</formula>
    </cfRule>
    <cfRule type="cellIs" dxfId="102" priority="124" operator="equal">
      <formula>"Partially Met"</formula>
    </cfRule>
    <cfRule type="cellIs" dxfId="101" priority="125" operator="equal">
      <formula>"Fully Met"</formula>
    </cfRule>
  </conditionalFormatting>
  <conditionalFormatting sqref="AE22 AA22 W22 S22 O22 K22 G22">
    <cfRule type="containsBlanks" dxfId="100" priority="118" stopIfTrue="1">
      <formula>LEN(TRIM(G22))=0</formula>
    </cfRule>
    <cfRule type="cellIs" dxfId="99" priority="119" operator="between">
      <formula>0.75</formula>
      <formula>0.99</formula>
    </cfRule>
    <cfRule type="cellIs" dxfId="98" priority="120" operator="equal">
      <formula>1</formula>
    </cfRule>
    <cfRule type="cellIs" dxfId="97" priority="121" operator="lessThan">
      <formula>0.74</formula>
    </cfRule>
  </conditionalFormatting>
  <conditionalFormatting sqref="W22">
    <cfRule type="cellIs" dxfId="96" priority="114" operator="equal">
      <formula>"Not Observed"</formula>
    </cfRule>
    <cfRule type="cellIs" dxfId="95" priority="115" operator="equal">
      <formula>"Not Met"</formula>
    </cfRule>
    <cfRule type="cellIs" dxfId="94" priority="116" operator="equal">
      <formula>"Partialy Met"</formula>
    </cfRule>
    <cfRule type="cellIs" dxfId="93" priority="117" operator="equal">
      <formula>"Fully Met"</formula>
    </cfRule>
  </conditionalFormatting>
  <conditionalFormatting sqref="Y22">
    <cfRule type="cellIs" dxfId="92" priority="110" operator="equal">
      <formula>"Not Observed"</formula>
    </cfRule>
    <cfRule type="cellIs" dxfId="91" priority="111" operator="equal">
      <formula>"Not Met"</formula>
    </cfRule>
    <cfRule type="cellIs" dxfId="90" priority="112" operator="equal">
      <formula>"Partialy Met"</formula>
    </cfRule>
    <cfRule type="cellIs" dxfId="89" priority="113" operator="equal">
      <formula>"Fully Met"</formula>
    </cfRule>
  </conditionalFormatting>
  <conditionalFormatting sqref="AA22">
    <cfRule type="cellIs" dxfId="88" priority="106" operator="equal">
      <formula>"Not Observed"</formula>
    </cfRule>
    <cfRule type="cellIs" dxfId="87" priority="107" operator="equal">
      <formula>"Not Met"</formula>
    </cfRule>
    <cfRule type="cellIs" dxfId="86" priority="108" operator="equal">
      <formula>"Partialy Met"</formula>
    </cfRule>
    <cfRule type="cellIs" dxfId="85" priority="109" operator="equal">
      <formula>"Fully Met"</formula>
    </cfRule>
  </conditionalFormatting>
  <conditionalFormatting sqref="AC22">
    <cfRule type="cellIs" dxfId="84" priority="102" operator="equal">
      <formula>"Not Observed"</formula>
    </cfRule>
    <cfRule type="cellIs" dxfId="83" priority="103" operator="equal">
      <formula>"Not Met"</formula>
    </cfRule>
    <cfRule type="cellIs" dxfId="82" priority="104" operator="equal">
      <formula>"Partialy Met"</formula>
    </cfRule>
    <cfRule type="cellIs" dxfId="81" priority="105" operator="equal">
      <formula>"Fully Met"</formula>
    </cfRule>
  </conditionalFormatting>
  <conditionalFormatting sqref="AE22">
    <cfRule type="cellIs" dxfId="80" priority="98" operator="equal">
      <formula>"Not Observed"</formula>
    </cfRule>
    <cfRule type="cellIs" dxfId="79" priority="99" operator="equal">
      <formula>"Not Met"</formula>
    </cfRule>
    <cfRule type="cellIs" dxfId="78" priority="100" operator="equal">
      <formula>"Partially Met"</formula>
    </cfRule>
    <cfRule type="cellIs" dxfId="77" priority="101" operator="equal">
      <formula>"Fully Met"</formula>
    </cfRule>
  </conditionalFormatting>
  <conditionalFormatting sqref="AG22">
    <cfRule type="containsBlanks" dxfId="76" priority="94" stopIfTrue="1">
      <formula>LEN(TRIM(AG22))=0</formula>
    </cfRule>
    <cfRule type="cellIs" dxfId="75" priority="95" operator="between">
      <formula>0.75</formula>
      <formula>0.99</formula>
    </cfRule>
    <cfRule type="cellIs" dxfId="74" priority="96" operator="equal">
      <formula>1</formula>
    </cfRule>
    <cfRule type="cellIs" dxfId="73" priority="97" operator="lessThan">
      <formula>0.74</formula>
    </cfRule>
  </conditionalFormatting>
  <conditionalFormatting sqref="AN38">
    <cfRule type="cellIs" dxfId="72" priority="69" operator="equal">
      <formula>1</formula>
    </cfRule>
  </conditionalFormatting>
  <conditionalFormatting sqref="AN23 AN49:AN75 AN38">
    <cfRule type="cellIs" dxfId="71" priority="65" operator="equal">
      <formula>"Not Observed"</formula>
    </cfRule>
    <cfRule type="cellIs" dxfId="70" priority="66" operator="equal">
      <formula>"Not Met"</formula>
    </cfRule>
    <cfRule type="cellIs" dxfId="69" priority="67" operator="equal">
      <formula>"Partially Met"</formula>
    </cfRule>
    <cfRule type="cellIs" dxfId="68" priority="68" operator="equal">
      <formula>"Fully Met"</formula>
    </cfRule>
  </conditionalFormatting>
  <conditionalFormatting sqref="AN23 AN38 AN85:AN87 AN49:AN76">
    <cfRule type="containsBlanks" dxfId="67" priority="61" stopIfTrue="1">
      <formula>LEN(TRIM(AN23))=0</formula>
    </cfRule>
    <cfRule type="cellIs" dxfId="66" priority="62" operator="between">
      <formula>0.75</formula>
      <formula>0.99</formula>
    </cfRule>
    <cfRule type="cellIs" dxfId="65" priority="63" operator="equal">
      <formula>1</formula>
    </cfRule>
    <cfRule type="cellIs" dxfId="64" priority="64" operator="lessThanOrEqual">
      <formula>0.74</formula>
    </cfRule>
  </conditionalFormatting>
  <conditionalFormatting sqref="AN5">
    <cfRule type="containsBlanks" dxfId="63" priority="57" stopIfTrue="1">
      <formula>LEN(TRIM(AN5))=0</formula>
    </cfRule>
    <cfRule type="cellIs" dxfId="62" priority="58" operator="between">
      <formula>0.75</formula>
      <formula>0.99</formula>
    </cfRule>
    <cfRule type="cellIs" dxfId="61" priority="59" operator="equal">
      <formula>1</formula>
    </cfRule>
    <cfRule type="cellIs" dxfId="60" priority="60" operator="lessThan">
      <formula>0.74</formula>
    </cfRule>
  </conditionalFormatting>
  <conditionalFormatting sqref="AN5">
    <cfRule type="cellIs" dxfId="59" priority="53" operator="equal">
      <formula>"Not Observed"</formula>
    </cfRule>
    <cfRule type="cellIs" dxfId="58" priority="54" operator="equal">
      <formula>"Not Met"</formula>
    </cfRule>
    <cfRule type="cellIs" dxfId="57" priority="55" operator="equal">
      <formula>"Partially Met"</formula>
    </cfRule>
    <cfRule type="cellIs" dxfId="56" priority="56" operator="equal">
      <formula>"Fully Met"</formula>
    </cfRule>
  </conditionalFormatting>
  <conditionalFormatting sqref="AN88">
    <cfRule type="cellIs" dxfId="55" priority="51" operator="greaterThan">
      <formula>0.75</formula>
    </cfRule>
    <cfRule type="colorScale" priority="52">
      <colorScale>
        <cfvo type="min"/>
        <cfvo type="percentile" val="50"/>
        <cfvo type="max"/>
        <color rgb="FFF8696B"/>
        <color rgb="FFFFEB84"/>
        <color rgb="FF63BE7B"/>
      </colorScale>
    </cfRule>
  </conditionalFormatting>
  <conditionalFormatting sqref="AP76">
    <cfRule type="cellIs" dxfId="54" priority="47" operator="equal">
      <formula>"Not Observed"</formula>
    </cfRule>
    <cfRule type="cellIs" dxfId="53" priority="48" operator="equal">
      <formula>"Not Met"</formula>
    </cfRule>
    <cfRule type="cellIs" dxfId="52" priority="49" operator="equal">
      <formula>"Partially Met"</formula>
    </cfRule>
    <cfRule type="cellIs" dxfId="51" priority="50" operator="equal">
      <formula>"Fully Met"</formula>
    </cfRule>
  </conditionalFormatting>
  <conditionalFormatting sqref="AP38">
    <cfRule type="cellIs" dxfId="50" priority="46" operator="equal">
      <formula>1</formula>
    </cfRule>
  </conditionalFormatting>
  <conditionalFormatting sqref="AP23 AP49:AP75 AP38">
    <cfRule type="cellIs" dxfId="49" priority="42" operator="equal">
      <formula>"Not Observed"</formula>
    </cfRule>
    <cfRule type="cellIs" dxfId="48" priority="43" operator="equal">
      <formula>"Not Met"</formula>
    </cfRule>
    <cfRule type="cellIs" dxfId="47" priority="44" operator="equal">
      <formula>"Partially Met"</formula>
    </cfRule>
    <cfRule type="cellIs" dxfId="46" priority="45" operator="equal">
      <formula>"Fully Met"</formula>
    </cfRule>
  </conditionalFormatting>
  <conditionalFormatting sqref="AP23 AP38 AP49:AP76">
    <cfRule type="containsBlanks" dxfId="45" priority="38" stopIfTrue="1">
      <formula>LEN(TRIM(AP23))=0</formula>
    </cfRule>
    <cfRule type="cellIs" dxfId="44" priority="39" operator="between">
      <formula>0.75</formula>
      <formula>0.99</formula>
    </cfRule>
    <cfRule type="cellIs" dxfId="43" priority="40" operator="equal">
      <formula>1</formula>
    </cfRule>
    <cfRule type="cellIs" dxfId="42" priority="41" operator="lessThanOrEqual">
      <formula>0.74</formula>
    </cfRule>
  </conditionalFormatting>
  <conditionalFormatting sqref="AP5">
    <cfRule type="containsBlanks" dxfId="41" priority="34" stopIfTrue="1">
      <formula>LEN(TRIM(AP5))=0</formula>
    </cfRule>
    <cfRule type="cellIs" dxfId="40" priority="35" operator="between">
      <formula>0.75</formula>
      <formula>0.99</formula>
    </cfRule>
    <cfRule type="cellIs" dxfId="39" priority="36" operator="equal">
      <formula>1</formula>
    </cfRule>
    <cfRule type="cellIs" dxfId="38" priority="37" operator="lessThan">
      <formula>0.74</formula>
    </cfRule>
  </conditionalFormatting>
  <conditionalFormatting sqref="AP5">
    <cfRule type="cellIs" dxfId="37" priority="30" operator="equal">
      <formula>"Not Observed"</formula>
    </cfRule>
    <cfRule type="cellIs" dxfId="36" priority="31" operator="equal">
      <formula>"Not Met"</formula>
    </cfRule>
    <cfRule type="cellIs" dxfId="35" priority="32" operator="equal">
      <formula>"Partially Met"</formula>
    </cfRule>
    <cfRule type="cellIs" dxfId="34" priority="33" operator="equal">
      <formula>"Fully Met"</formula>
    </cfRule>
  </conditionalFormatting>
  <conditionalFormatting sqref="AP88">
    <cfRule type="cellIs" dxfId="33" priority="28" operator="greaterThan">
      <formula>0.75</formula>
    </cfRule>
    <cfRule type="colorScale" priority="29">
      <colorScale>
        <cfvo type="min"/>
        <cfvo type="percentile" val="50"/>
        <cfvo type="max"/>
        <color rgb="FFF8696B"/>
        <color rgb="FFFFEB84"/>
        <color rgb="FF63BE7B"/>
      </colorScale>
    </cfRule>
  </conditionalFormatting>
  <conditionalFormatting sqref="AR80:AR87">
    <cfRule type="cellIs" dxfId="32" priority="24" operator="equal">
      <formula>"Not Observed"</formula>
    </cfRule>
    <cfRule type="cellIs" dxfId="31" priority="25" operator="equal">
      <formula>"Not Met"</formula>
    </cfRule>
    <cfRule type="cellIs" dxfId="30" priority="26" operator="equal">
      <formula>"Partially Met"</formula>
    </cfRule>
    <cfRule type="cellIs" dxfId="29" priority="27" operator="equal">
      <formula>"Fully Met"</formula>
    </cfRule>
  </conditionalFormatting>
  <conditionalFormatting sqref="AR76">
    <cfRule type="cellIs" dxfId="28" priority="20" operator="equal">
      <formula>"Not Observed"</formula>
    </cfRule>
    <cfRule type="cellIs" dxfId="27" priority="21" operator="equal">
      <formula>"Not Met"</formula>
    </cfRule>
    <cfRule type="cellIs" dxfId="26" priority="22" operator="equal">
      <formula>"Partially Met"</formula>
    </cfRule>
    <cfRule type="cellIs" dxfId="25" priority="23" operator="equal">
      <formula>"Fully Met"</formula>
    </cfRule>
  </conditionalFormatting>
  <conditionalFormatting sqref="AR38">
    <cfRule type="cellIs" dxfId="24" priority="19" operator="equal">
      <formula>1</formula>
    </cfRule>
  </conditionalFormatting>
  <conditionalFormatting sqref="AR23 AR49:AR75 AR38">
    <cfRule type="cellIs" dxfId="23" priority="15" operator="equal">
      <formula>"Not Observed"</formula>
    </cfRule>
    <cfRule type="cellIs" dxfId="22" priority="16" operator="equal">
      <formula>"Not Met"</formula>
    </cfRule>
    <cfRule type="cellIs" dxfId="21" priority="17" operator="equal">
      <formula>"Partially Met"</formula>
    </cfRule>
    <cfRule type="cellIs" dxfId="20" priority="18" operator="equal">
      <formula>"Fully Met"</formula>
    </cfRule>
  </conditionalFormatting>
  <conditionalFormatting sqref="AR23 AR38 AR49:AR76">
    <cfRule type="containsBlanks" dxfId="19" priority="11" stopIfTrue="1">
      <formula>LEN(TRIM(AR23))=0</formula>
    </cfRule>
    <cfRule type="cellIs" dxfId="18" priority="12" operator="between">
      <formula>0.75</formula>
      <formula>0.99</formula>
    </cfRule>
    <cfRule type="cellIs" dxfId="17" priority="13" operator="equal">
      <formula>1</formula>
    </cfRule>
    <cfRule type="cellIs" dxfId="16" priority="14" operator="lessThanOrEqual">
      <formula>0.74</formula>
    </cfRule>
  </conditionalFormatting>
  <conditionalFormatting sqref="AR5">
    <cfRule type="containsBlanks" dxfId="15" priority="7" stopIfTrue="1">
      <formula>LEN(TRIM(AR5))=0</formula>
    </cfRule>
    <cfRule type="cellIs" dxfId="14" priority="8" operator="between">
      <formula>0.75</formula>
      <formula>0.99</formula>
    </cfRule>
    <cfRule type="cellIs" dxfId="13" priority="9" operator="equal">
      <formula>1</formula>
    </cfRule>
    <cfRule type="cellIs" dxfId="12" priority="10" operator="lessThan">
      <formula>0.74</formula>
    </cfRule>
  </conditionalFormatting>
  <conditionalFormatting sqref="AR5">
    <cfRule type="cellIs" dxfId="11" priority="3" operator="equal">
      <formula>"Not Observed"</formula>
    </cfRule>
    <cfRule type="cellIs" dxfId="10" priority="4" operator="equal">
      <formula>"Not Met"</formula>
    </cfRule>
    <cfRule type="cellIs" dxfId="9" priority="5" operator="equal">
      <formula>"Partially Met"</formula>
    </cfRule>
    <cfRule type="cellIs" dxfId="8" priority="6" operator="equal">
      <formula>"Fully Met"</formula>
    </cfRule>
  </conditionalFormatting>
  <conditionalFormatting sqref="AR88">
    <cfRule type="cellIs" dxfId="7" priority="1" operator="greaterThan">
      <formula>0.75</formula>
    </cfRule>
    <cfRule type="colorScale" priority="2">
      <colorScale>
        <cfvo type="min"/>
        <cfvo type="percentile" val="50"/>
        <cfvo type="max"/>
        <color rgb="FFF8696B"/>
        <color rgb="FFFFEB84"/>
        <color rgb="FF63BE7B"/>
      </colorScale>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C000"/>
  </sheetPr>
  <dimension ref="A1:N24"/>
  <sheetViews>
    <sheetView view="pageBreakPreview" zoomScale="70" zoomScaleNormal="100" zoomScaleSheetLayoutView="70" workbookViewId="0">
      <selection activeCell="Q28" sqref="Q28"/>
    </sheetView>
  </sheetViews>
  <sheetFormatPr defaultRowHeight="15" x14ac:dyDescent="0.25"/>
  <cols>
    <col min="1" max="1" width="4.28515625" bestFit="1" customWidth="1"/>
    <col min="2" max="2" width="38.140625" customWidth="1"/>
    <col min="3" max="3" width="3.28515625" style="121" customWidth="1"/>
    <col min="4" max="4" width="4.5703125" style="121" customWidth="1"/>
    <col min="5" max="5" width="46" customWidth="1"/>
    <col min="6" max="6" width="2.85546875" style="195" customWidth="1"/>
    <col min="7" max="7" width="3" customWidth="1"/>
    <col min="8" max="8" width="21.140625" customWidth="1"/>
    <col min="9" max="9" width="9.85546875" style="201" customWidth="1"/>
    <col min="11" max="11" width="3.7109375" customWidth="1"/>
    <col min="12" max="12" width="4.28515625" customWidth="1"/>
    <col min="13" max="13" width="64.42578125" customWidth="1"/>
    <col min="14" max="14" width="9.5703125" customWidth="1"/>
  </cols>
  <sheetData>
    <row r="1" spans="1:14" s="121" customFormat="1" ht="19.5" thickBot="1" x14ac:dyDescent="0.35">
      <c r="A1" s="584" t="s">
        <v>325</v>
      </c>
      <c r="B1" s="584"/>
      <c r="C1" s="186"/>
      <c r="D1" s="186"/>
      <c r="E1" s="117" t="s">
        <v>326</v>
      </c>
      <c r="F1" s="117"/>
      <c r="G1" s="571" t="s">
        <v>99</v>
      </c>
      <c r="H1" s="571"/>
      <c r="I1" s="571"/>
      <c r="J1" s="571"/>
      <c r="L1" s="571" t="s">
        <v>274</v>
      </c>
      <c r="M1" s="571"/>
      <c r="N1" s="571"/>
    </row>
    <row r="2" spans="1:14" ht="16.5" thickBot="1" x14ac:dyDescent="0.3">
      <c r="A2" t="s">
        <v>172</v>
      </c>
      <c r="B2" s="37" t="s">
        <v>15</v>
      </c>
      <c r="C2" s="37"/>
      <c r="D2" s="188" t="s">
        <v>172</v>
      </c>
      <c r="E2" s="189" t="s">
        <v>15</v>
      </c>
      <c r="F2" s="192"/>
      <c r="G2" s="33" t="s">
        <v>2</v>
      </c>
      <c r="H2" s="33" t="s">
        <v>25</v>
      </c>
      <c r="I2" s="33" t="s">
        <v>101</v>
      </c>
      <c r="J2" t="s">
        <v>332</v>
      </c>
      <c r="L2" s="121" t="s">
        <v>2</v>
      </c>
      <c r="M2" s="121" t="s">
        <v>25</v>
      </c>
      <c r="N2" s="121" t="s">
        <v>7</v>
      </c>
    </row>
    <row r="3" spans="1:14" s="33" customFormat="1" ht="60" x14ac:dyDescent="0.25">
      <c r="A3" s="39" t="s">
        <v>14</v>
      </c>
      <c r="B3" s="196"/>
      <c r="C3" s="127"/>
      <c r="D3" s="190" t="s">
        <v>14</v>
      </c>
      <c r="E3" s="244" t="s">
        <v>370</v>
      </c>
      <c r="F3" s="193"/>
      <c r="G3" s="119">
        <v>1</v>
      </c>
      <c r="H3" s="120" t="s">
        <v>100</v>
      </c>
      <c r="I3" s="120" t="s">
        <v>102</v>
      </c>
      <c r="J3" s="187"/>
      <c r="L3" s="125">
        <v>0.1</v>
      </c>
      <c r="M3" s="39"/>
      <c r="N3" s="126"/>
    </row>
    <row r="4" spans="1:14" s="33" customFormat="1" ht="90" x14ac:dyDescent="0.25">
      <c r="A4" s="39" t="s">
        <v>16</v>
      </c>
      <c r="B4" s="196"/>
      <c r="C4" s="127"/>
      <c r="D4" s="191" t="s">
        <v>16</v>
      </c>
      <c r="E4" s="244" t="s">
        <v>369</v>
      </c>
      <c r="F4" s="193"/>
      <c r="G4" s="187">
        <v>2</v>
      </c>
      <c r="H4" s="187" t="s">
        <v>334</v>
      </c>
      <c r="I4" s="187" t="s">
        <v>102</v>
      </c>
      <c r="J4" s="48"/>
      <c r="L4" s="125">
        <v>0.2</v>
      </c>
      <c r="M4" s="39"/>
      <c r="N4" s="126"/>
    </row>
    <row r="5" spans="1:14" ht="90" x14ac:dyDescent="0.25">
      <c r="A5" s="39" t="s">
        <v>17</v>
      </c>
      <c r="B5" s="197"/>
      <c r="C5" s="128"/>
      <c r="D5" s="190" t="s">
        <v>17</v>
      </c>
      <c r="E5" s="244" t="s">
        <v>368</v>
      </c>
      <c r="F5" s="194"/>
      <c r="G5">
        <v>3</v>
      </c>
      <c r="H5" s="187" t="s">
        <v>335</v>
      </c>
      <c r="I5" s="187" t="s">
        <v>102</v>
      </c>
      <c r="J5" s="187"/>
      <c r="L5" s="125">
        <v>0.3</v>
      </c>
      <c r="M5" s="130" t="s">
        <v>331</v>
      </c>
      <c r="N5" s="126"/>
    </row>
    <row r="6" spans="1:14" ht="75" x14ac:dyDescent="0.25">
      <c r="A6" s="39" t="s">
        <v>18</v>
      </c>
      <c r="B6" s="197"/>
      <c r="C6" s="128"/>
      <c r="D6" s="191" t="s">
        <v>18</v>
      </c>
      <c r="E6" s="244" t="s">
        <v>371</v>
      </c>
      <c r="F6" s="194"/>
      <c r="G6">
        <v>4</v>
      </c>
      <c r="H6" s="223" t="s">
        <v>336</v>
      </c>
      <c r="J6" s="187"/>
      <c r="L6" s="125">
        <v>0.4</v>
      </c>
      <c r="M6" s="130" t="s">
        <v>277</v>
      </c>
      <c r="N6" s="129">
        <v>42906</v>
      </c>
    </row>
    <row r="7" spans="1:14" ht="210" x14ac:dyDescent="0.25">
      <c r="A7" s="39" t="s">
        <v>19</v>
      </c>
      <c r="B7" s="197"/>
      <c r="C7" s="128"/>
      <c r="D7" s="190" t="s">
        <v>19</v>
      </c>
      <c r="E7" s="244" t="s">
        <v>372</v>
      </c>
      <c r="F7" s="194"/>
      <c r="G7">
        <v>5</v>
      </c>
      <c r="J7" s="187"/>
      <c r="L7" s="125">
        <v>0.5</v>
      </c>
      <c r="M7" s="130" t="s">
        <v>333</v>
      </c>
      <c r="N7" s="126"/>
    </row>
    <row r="8" spans="1:14" ht="60" x14ac:dyDescent="0.25">
      <c r="A8" s="39" t="s">
        <v>20</v>
      </c>
      <c r="B8" s="197"/>
      <c r="C8" s="128"/>
      <c r="D8" s="191" t="s">
        <v>20</v>
      </c>
      <c r="E8" s="244" t="s">
        <v>373</v>
      </c>
      <c r="F8" s="194"/>
      <c r="L8" s="125">
        <v>0.6</v>
      </c>
      <c r="M8" s="126" t="s">
        <v>385</v>
      </c>
      <c r="N8" s="126"/>
    </row>
    <row r="9" spans="1:14" ht="90" x14ac:dyDescent="0.25">
      <c r="A9" s="39" t="s">
        <v>22</v>
      </c>
      <c r="B9" s="197"/>
      <c r="C9" s="128"/>
      <c r="D9" s="190" t="s">
        <v>22</v>
      </c>
      <c r="E9" s="245" t="s">
        <v>374</v>
      </c>
      <c r="F9" s="194"/>
      <c r="L9" s="125">
        <v>0.7</v>
      </c>
      <c r="M9" s="126" t="s">
        <v>396</v>
      </c>
      <c r="N9" s="129">
        <v>43047</v>
      </c>
    </row>
    <row r="10" spans="1:14" ht="60" x14ac:dyDescent="0.25">
      <c r="A10" s="39" t="s">
        <v>23</v>
      </c>
      <c r="B10" s="197"/>
      <c r="C10" s="128"/>
      <c r="D10" s="191" t="s">
        <v>23</v>
      </c>
      <c r="E10" s="244" t="s">
        <v>375</v>
      </c>
      <c r="F10" s="194"/>
      <c r="L10" s="125">
        <v>0.8</v>
      </c>
      <c r="M10" s="126" t="s">
        <v>400</v>
      </c>
      <c r="N10" s="129">
        <v>43056</v>
      </c>
    </row>
    <row r="11" spans="1:14" ht="45" x14ac:dyDescent="0.25">
      <c r="A11" s="39" t="s">
        <v>26</v>
      </c>
      <c r="B11" s="197"/>
      <c r="C11" s="128"/>
      <c r="D11" s="190" t="s">
        <v>26</v>
      </c>
      <c r="E11" s="244" t="s">
        <v>376</v>
      </c>
      <c r="F11" s="194"/>
      <c r="L11" s="125">
        <v>0.9</v>
      </c>
      <c r="M11" s="126" t="s">
        <v>403</v>
      </c>
      <c r="N11" s="129">
        <v>43061</v>
      </c>
    </row>
    <row r="12" spans="1:14" ht="45" x14ac:dyDescent="0.25">
      <c r="A12" s="39"/>
      <c r="B12" s="41"/>
      <c r="C12" s="41"/>
      <c r="D12" s="41"/>
      <c r="E12" s="244" t="s">
        <v>377</v>
      </c>
      <c r="L12" s="125">
        <v>10</v>
      </c>
      <c r="M12" s="126" t="s">
        <v>406</v>
      </c>
      <c r="N12" s="129">
        <v>43063</v>
      </c>
    </row>
    <row r="13" spans="1:14" ht="47.25" hidden="1" customHeight="1" x14ac:dyDescent="0.25">
      <c r="A13" s="39"/>
      <c r="B13" s="41" t="s">
        <v>29</v>
      </c>
      <c r="C13" s="41"/>
      <c r="D13" s="41"/>
      <c r="E13" s="245" t="s">
        <v>362</v>
      </c>
    </row>
    <row r="14" spans="1:14" ht="31.5" hidden="1" customHeight="1" x14ac:dyDescent="0.25">
      <c r="A14" s="39" t="s">
        <v>30</v>
      </c>
      <c r="B14" s="40" t="s">
        <v>330</v>
      </c>
      <c r="C14" s="40"/>
      <c r="D14" s="40"/>
      <c r="E14" s="245" t="s">
        <v>363</v>
      </c>
    </row>
    <row r="15" spans="1:14" ht="78.75" hidden="1" customHeight="1" x14ac:dyDescent="0.25">
      <c r="A15" s="39"/>
      <c r="B15" s="41" t="s">
        <v>21</v>
      </c>
      <c r="C15" s="41"/>
      <c r="D15" s="41"/>
      <c r="E15" s="245" t="s">
        <v>364</v>
      </c>
    </row>
    <row r="16" spans="1:14" ht="31.5" hidden="1" customHeight="1" x14ac:dyDescent="0.25">
      <c r="A16" s="39"/>
      <c r="B16" s="40" t="s">
        <v>24</v>
      </c>
      <c r="C16" s="40"/>
      <c r="D16" s="40"/>
      <c r="E16" s="245" t="s">
        <v>365</v>
      </c>
    </row>
    <row r="17" spans="1:5" ht="47.25" hidden="1" customHeight="1" x14ac:dyDescent="0.25">
      <c r="A17" s="39" t="s">
        <v>30</v>
      </c>
      <c r="B17" s="40" t="s">
        <v>28</v>
      </c>
      <c r="C17" s="40"/>
      <c r="D17" s="40"/>
      <c r="E17" s="245" t="s">
        <v>366</v>
      </c>
    </row>
    <row r="18" spans="1:5" ht="63" hidden="1" customHeight="1" x14ac:dyDescent="0.25">
      <c r="A18" s="39"/>
      <c r="B18" s="41" t="s">
        <v>27</v>
      </c>
      <c r="C18" s="41"/>
      <c r="D18" s="41"/>
      <c r="E18" s="245" t="s">
        <v>367</v>
      </c>
    </row>
    <row r="19" spans="1:5" ht="30" x14ac:dyDescent="0.25">
      <c r="E19" s="244" t="s">
        <v>378</v>
      </c>
    </row>
    <row r="20" spans="1:5" ht="30" x14ac:dyDescent="0.25">
      <c r="E20" s="244" t="s">
        <v>379</v>
      </c>
    </row>
    <row r="21" spans="1:5" x14ac:dyDescent="0.25">
      <c r="E21" s="246" t="s">
        <v>381</v>
      </c>
    </row>
    <row r="22" spans="1:5" ht="75" x14ac:dyDescent="0.25">
      <c r="E22" s="244" t="s">
        <v>380</v>
      </c>
    </row>
    <row r="23" spans="1:5" x14ac:dyDescent="0.25">
      <c r="E23" s="244" t="s">
        <v>382</v>
      </c>
    </row>
    <row r="24" spans="1:5" ht="30" x14ac:dyDescent="0.25">
      <c r="E24" s="244" t="s">
        <v>383</v>
      </c>
    </row>
  </sheetData>
  <mergeCells count="3">
    <mergeCell ref="G1:J1"/>
    <mergeCell ref="A1:B1"/>
    <mergeCell ref="L1:N1"/>
  </mergeCells>
  <dataValidations count="1">
    <dataValidation type="list" allowBlank="1" showInputMessage="1" showErrorMessage="1" sqref="J4 I3" xr:uid="{00000000-0002-0000-0500-000000000000}">
      <formula1>"Bug, Nice to have"</formula1>
    </dataValidation>
  </dataValidations>
  <hyperlinks>
    <hyperlink ref="B15" r:id="rId1" xr:uid="{00000000-0004-0000-0500-000000000000}"/>
    <hyperlink ref="B18" r:id="rId2" xr:uid="{00000000-0004-0000-0500-000001000000}"/>
  </hyperlinks>
  <pageMargins left="0.25" right="0.25" top="0.28000000000000003" bottom="0.28999999999999998" header="0.14000000000000001" footer="0.17"/>
  <pageSetup paperSize="9" orientation="landscape" r:id="rId3"/>
  <tableParts count="3">
    <tablePart r:id="rId4"/>
    <tablePart r:id="rId5"/>
    <tablePart r:id="rId6"/>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78"/>
  <sheetViews>
    <sheetView topLeftCell="A64" workbookViewId="0">
      <selection activeCell="A2" sqref="A2"/>
    </sheetView>
  </sheetViews>
  <sheetFormatPr defaultRowHeight="15" x14ac:dyDescent="0.25"/>
  <cols>
    <col min="1" max="1" width="9.28515625" customWidth="1"/>
  </cols>
  <sheetData>
    <row r="1" spans="1:1" x14ac:dyDescent="0.25">
      <c r="A1" t="s">
        <v>269</v>
      </c>
    </row>
    <row r="2" spans="1:1" ht="26.25" x14ac:dyDescent="0.25">
      <c r="A2" s="122" t="s">
        <v>248</v>
      </c>
    </row>
    <row r="3" spans="1:1" x14ac:dyDescent="0.25">
      <c r="A3" s="122" t="s">
        <v>231</v>
      </c>
    </row>
    <row r="4" spans="1:1" ht="39" x14ac:dyDescent="0.25">
      <c r="A4" s="122" t="s">
        <v>232</v>
      </c>
    </row>
    <row r="5" spans="1:1" x14ac:dyDescent="0.25">
      <c r="A5" s="122" t="s">
        <v>225</v>
      </c>
    </row>
    <row r="6" spans="1:1" ht="39" x14ac:dyDescent="0.25">
      <c r="A6" s="122" t="s">
        <v>249</v>
      </c>
    </row>
    <row r="7" spans="1:1" ht="26.25" x14ac:dyDescent="0.25">
      <c r="A7" s="122" t="s">
        <v>233</v>
      </c>
    </row>
    <row r="8" spans="1:1" ht="26.25" x14ac:dyDescent="0.25">
      <c r="A8" s="122" t="s">
        <v>234</v>
      </c>
    </row>
    <row r="9" spans="1:1" ht="39" x14ac:dyDescent="0.25">
      <c r="A9" s="122" t="s">
        <v>194</v>
      </c>
    </row>
    <row r="10" spans="1:1" ht="26.25" x14ac:dyDescent="0.25">
      <c r="A10" s="118" t="s">
        <v>235</v>
      </c>
    </row>
    <row r="11" spans="1:1" ht="64.5" x14ac:dyDescent="0.25">
      <c r="A11" s="123" t="s">
        <v>236</v>
      </c>
    </row>
    <row r="12" spans="1:1" ht="26.25" x14ac:dyDescent="0.25">
      <c r="A12" s="118" t="s">
        <v>250</v>
      </c>
    </row>
    <row r="13" spans="1:1" ht="26.25" x14ac:dyDescent="0.25">
      <c r="A13" s="122" t="s">
        <v>189</v>
      </c>
    </row>
    <row r="14" spans="1:1" ht="26.25" x14ac:dyDescent="0.25">
      <c r="A14" s="122" t="s">
        <v>195</v>
      </c>
    </row>
    <row r="15" spans="1:1" ht="51.75" x14ac:dyDescent="0.25">
      <c r="A15" s="122" t="s">
        <v>226</v>
      </c>
    </row>
    <row r="16" spans="1:1" ht="26.25" x14ac:dyDescent="0.25">
      <c r="A16" s="124" t="s">
        <v>190</v>
      </c>
    </row>
    <row r="17" spans="1:1" ht="64.5" x14ac:dyDescent="0.25">
      <c r="A17" s="122" t="s">
        <v>251</v>
      </c>
    </row>
    <row r="18" spans="1:1" x14ac:dyDescent="0.25">
      <c r="A18" s="122" t="s">
        <v>227</v>
      </c>
    </row>
    <row r="19" spans="1:1" x14ac:dyDescent="0.25">
      <c r="A19" s="122" t="s">
        <v>196</v>
      </c>
    </row>
    <row r="20" spans="1:1" x14ac:dyDescent="0.25">
      <c r="A20" s="122" t="s">
        <v>191</v>
      </c>
    </row>
    <row r="21" spans="1:1" ht="39" x14ac:dyDescent="0.25">
      <c r="A21" s="122" t="s">
        <v>197</v>
      </c>
    </row>
    <row r="22" spans="1:1" ht="26.25" x14ac:dyDescent="0.25">
      <c r="A22" s="122" t="s">
        <v>198</v>
      </c>
    </row>
    <row r="23" spans="1:1" x14ac:dyDescent="0.25">
      <c r="A23" s="122" t="s">
        <v>199</v>
      </c>
    </row>
    <row r="24" spans="1:1" ht="26.25" x14ac:dyDescent="0.25">
      <c r="A24" s="122" t="s">
        <v>267</v>
      </c>
    </row>
    <row r="25" spans="1:1" x14ac:dyDescent="0.25">
      <c r="A25" s="122" t="s">
        <v>200</v>
      </c>
    </row>
    <row r="26" spans="1:1" ht="26.25" x14ac:dyDescent="0.25">
      <c r="A26" s="122" t="s">
        <v>201</v>
      </c>
    </row>
    <row r="27" spans="1:1" ht="64.5" x14ac:dyDescent="0.25">
      <c r="A27" s="122" t="s">
        <v>252</v>
      </c>
    </row>
    <row r="28" spans="1:1" ht="26.25" x14ac:dyDescent="0.25">
      <c r="A28" s="122" t="s">
        <v>253</v>
      </c>
    </row>
    <row r="29" spans="1:1" ht="26.25" x14ac:dyDescent="0.25">
      <c r="A29" s="122" t="s">
        <v>202</v>
      </c>
    </row>
    <row r="30" spans="1:1" ht="39" x14ac:dyDescent="0.25">
      <c r="A30" s="118" t="s">
        <v>237</v>
      </c>
    </row>
    <row r="31" spans="1:1" x14ac:dyDescent="0.25">
      <c r="A31" s="123" t="s">
        <v>254</v>
      </c>
    </row>
    <row r="32" spans="1:1" ht="39" x14ac:dyDescent="0.25">
      <c r="A32" s="122" t="s">
        <v>238</v>
      </c>
    </row>
    <row r="33" spans="1:1" x14ac:dyDescent="0.25">
      <c r="A33" s="118" t="s">
        <v>255</v>
      </c>
    </row>
    <row r="34" spans="1:1" x14ac:dyDescent="0.25">
      <c r="A34" s="122" t="s">
        <v>256</v>
      </c>
    </row>
    <row r="35" spans="1:1" ht="26.25" x14ac:dyDescent="0.25">
      <c r="A35" s="122" t="s">
        <v>257</v>
      </c>
    </row>
    <row r="36" spans="1:1" ht="39" x14ac:dyDescent="0.25">
      <c r="A36" s="122" t="s">
        <v>258</v>
      </c>
    </row>
    <row r="37" spans="1:1" ht="26.25" x14ac:dyDescent="0.25">
      <c r="A37" s="122" t="s">
        <v>218</v>
      </c>
    </row>
    <row r="38" spans="1:1" ht="39" x14ac:dyDescent="0.25">
      <c r="A38" s="122" t="s">
        <v>192</v>
      </c>
    </row>
    <row r="39" spans="1:1" ht="39" x14ac:dyDescent="0.25">
      <c r="A39" s="122" t="s">
        <v>203</v>
      </c>
    </row>
    <row r="40" spans="1:1" ht="26.25" x14ac:dyDescent="0.25">
      <c r="A40" s="122" t="s">
        <v>204</v>
      </c>
    </row>
    <row r="41" spans="1:1" ht="26.25" x14ac:dyDescent="0.25">
      <c r="A41" s="122" t="s">
        <v>239</v>
      </c>
    </row>
    <row r="42" spans="1:1" ht="77.25" x14ac:dyDescent="0.25">
      <c r="A42" s="122" t="s">
        <v>240</v>
      </c>
    </row>
    <row r="43" spans="1:1" ht="77.25" x14ac:dyDescent="0.25">
      <c r="A43" s="122" t="s">
        <v>219</v>
      </c>
    </row>
    <row r="44" spans="1:1" ht="90" x14ac:dyDescent="0.25">
      <c r="A44" s="122" t="s">
        <v>259</v>
      </c>
    </row>
    <row r="45" spans="1:1" ht="26.25" x14ac:dyDescent="0.25">
      <c r="A45" s="122" t="s">
        <v>220</v>
      </c>
    </row>
    <row r="46" spans="1:1" ht="51.75" x14ac:dyDescent="0.25">
      <c r="A46" s="122" t="s">
        <v>205</v>
      </c>
    </row>
    <row r="47" spans="1:1" ht="26.25" x14ac:dyDescent="0.25">
      <c r="A47" s="122" t="s">
        <v>206</v>
      </c>
    </row>
    <row r="48" spans="1:1" x14ac:dyDescent="0.25">
      <c r="A48" s="122" t="s">
        <v>241</v>
      </c>
    </row>
    <row r="49" spans="1:1" ht="51.75" x14ac:dyDescent="0.25">
      <c r="A49" s="122" t="s">
        <v>193</v>
      </c>
    </row>
    <row r="50" spans="1:1" ht="39" x14ac:dyDescent="0.25">
      <c r="A50" s="122" t="s">
        <v>242</v>
      </c>
    </row>
    <row r="51" spans="1:1" ht="26.25" x14ac:dyDescent="0.25">
      <c r="A51" s="122" t="s">
        <v>260</v>
      </c>
    </row>
    <row r="52" spans="1:1" ht="39" x14ac:dyDescent="0.25">
      <c r="A52" s="122" t="s">
        <v>207</v>
      </c>
    </row>
    <row r="53" spans="1:1" ht="39" x14ac:dyDescent="0.25">
      <c r="A53" s="122" t="s">
        <v>221</v>
      </c>
    </row>
    <row r="54" spans="1:1" ht="39" x14ac:dyDescent="0.25">
      <c r="A54" s="124" t="s">
        <v>228</v>
      </c>
    </row>
    <row r="55" spans="1:1" ht="26.25" x14ac:dyDescent="0.25">
      <c r="A55" s="122" t="s">
        <v>208</v>
      </c>
    </row>
    <row r="56" spans="1:1" ht="39" x14ac:dyDescent="0.25">
      <c r="A56" s="122" t="s">
        <v>209</v>
      </c>
    </row>
    <row r="57" spans="1:1" ht="39" x14ac:dyDescent="0.25">
      <c r="A57" s="122" t="s">
        <v>210</v>
      </c>
    </row>
    <row r="58" spans="1:1" ht="51.75" x14ac:dyDescent="0.25">
      <c r="A58" s="122" t="s">
        <v>261</v>
      </c>
    </row>
    <row r="59" spans="1:1" ht="26.25" x14ac:dyDescent="0.25">
      <c r="A59" s="122" t="s">
        <v>262</v>
      </c>
    </row>
    <row r="60" spans="1:1" ht="51.75" x14ac:dyDescent="0.25">
      <c r="A60" s="122" t="s">
        <v>243</v>
      </c>
    </row>
    <row r="61" spans="1:1" ht="51.75" x14ac:dyDescent="0.25">
      <c r="A61" s="122" t="s">
        <v>211</v>
      </c>
    </row>
    <row r="62" spans="1:1" ht="64.5" x14ac:dyDescent="0.25">
      <c r="A62" s="122" t="s">
        <v>263</v>
      </c>
    </row>
    <row r="63" spans="1:1" ht="64.5" x14ac:dyDescent="0.25">
      <c r="A63" s="122" t="s">
        <v>229</v>
      </c>
    </row>
    <row r="64" spans="1:1" ht="26.25" x14ac:dyDescent="0.25">
      <c r="A64" s="122" t="s">
        <v>212</v>
      </c>
    </row>
    <row r="65" spans="1:1" ht="26.25" x14ac:dyDescent="0.25">
      <c r="A65" s="122" t="s">
        <v>264</v>
      </c>
    </row>
    <row r="66" spans="1:1" ht="26.25" x14ac:dyDescent="0.25">
      <c r="A66" s="122" t="s">
        <v>213</v>
      </c>
    </row>
    <row r="67" spans="1:1" ht="26.25" x14ac:dyDescent="0.25">
      <c r="A67" s="122" t="s">
        <v>265</v>
      </c>
    </row>
    <row r="68" spans="1:1" ht="26.25" x14ac:dyDescent="0.25">
      <c r="A68" s="122" t="s">
        <v>244</v>
      </c>
    </row>
    <row r="69" spans="1:1" ht="39" x14ac:dyDescent="0.25">
      <c r="A69" s="122" t="s">
        <v>268</v>
      </c>
    </row>
    <row r="70" spans="1:1" ht="51.75" x14ac:dyDescent="0.25">
      <c r="A70" s="122" t="s">
        <v>214</v>
      </c>
    </row>
    <row r="71" spans="1:1" x14ac:dyDescent="0.25">
      <c r="A71" s="122" t="s">
        <v>215</v>
      </c>
    </row>
    <row r="72" spans="1:1" ht="39" x14ac:dyDescent="0.25">
      <c r="A72" s="122" t="s">
        <v>216</v>
      </c>
    </row>
    <row r="73" spans="1:1" ht="51.75" x14ac:dyDescent="0.25">
      <c r="A73" s="122" t="s">
        <v>245</v>
      </c>
    </row>
    <row r="74" spans="1:1" ht="26.25" x14ac:dyDescent="0.25">
      <c r="A74" s="122" t="s">
        <v>246</v>
      </c>
    </row>
    <row r="75" spans="1:1" ht="26.25" x14ac:dyDescent="0.25">
      <c r="A75" s="122" t="s">
        <v>247</v>
      </c>
    </row>
    <row r="76" spans="1:1" ht="26.25" x14ac:dyDescent="0.25">
      <c r="A76" s="122" t="s">
        <v>222</v>
      </c>
    </row>
    <row r="77" spans="1:1" ht="77.25" x14ac:dyDescent="0.25">
      <c r="A77" s="122" t="s">
        <v>223</v>
      </c>
    </row>
    <row r="78" spans="1:1" ht="77.25" x14ac:dyDescent="0.25">
      <c r="A78" s="122" t="s">
        <v>217</v>
      </c>
    </row>
  </sheetData>
  <sortState ref="A2:A78">
    <sortCondition ref="A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Observation</vt:lpstr>
      <vt:lpstr>ActionPlan</vt:lpstr>
      <vt:lpstr>Scoring</vt:lpstr>
      <vt:lpstr>Dashboard</vt:lpstr>
      <vt:lpstr>Data</vt:lpstr>
      <vt:lpstr>Notes</vt:lpstr>
      <vt:lpstr>LU</vt:lpstr>
      <vt:lpstr>ActionPlan!Print_Area</vt:lpstr>
      <vt:lpstr>Dashboard!Print_Area</vt:lpstr>
      <vt:lpstr>Observation!Print_Area</vt:lpstr>
      <vt:lpstr>ActionPlan!Print_Titles</vt:lpstr>
      <vt:lpstr>Dashboard!Print_Titles</vt:lpstr>
    </vt:vector>
  </TitlesOfParts>
  <Company>ENHERTS CCG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Amba Patel</dc:creator>
  <cp:lastModifiedBy>User</cp:lastModifiedBy>
  <cp:lastPrinted>2018-03-12T14:42:40Z</cp:lastPrinted>
  <dcterms:created xsi:type="dcterms:W3CDTF">2012-03-14T10:42:05Z</dcterms:created>
  <dcterms:modified xsi:type="dcterms:W3CDTF">2018-08-13T18:03:44Z</dcterms:modified>
</cp:coreProperties>
</file>